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4" activeTab="1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_FilterDatabase" localSheetId="18" hidden="1">МРТ!$A$7:$D$57</definedName>
    <definedName name="_xlnm._FilterDatabase" localSheetId="19" hidden="1">УЗИ!$A$7:$D$50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50" i="79"/>
  <c r="D57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I60" i="69" l="1"/>
  <c r="F60"/>
  <c r="F37"/>
  <c r="I37"/>
  <c r="F22"/>
  <c r="I22"/>
  <c r="I7"/>
  <c r="F7"/>
  <c r="F60" i="71"/>
  <c r="I60"/>
  <c r="F37"/>
  <c r="I37"/>
  <c r="I22"/>
  <c r="F22"/>
  <c r="F7"/>
  <c r="I7"/>
  <c r="F60" i="70"/>
  <c r="I60"/>
  <c r="F37"/>
  <c r="I37"/>
  <c r="F22"/>
  <c r="I22"/>
  <c r="F7"/>
  <c r="I7"/>
</calcChain>
</file>

<file path=xl/sharedStrings.xml><?xml version="1.0" encoding="utf-8"?>
<sst xmlns="http://schemas.openxmlformats.org/spreadsheetml/2006/main" count="2573" uniqueCount="699">
  <si>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</si>
  <si>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</si>
  <si>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</si>
  <si>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</si>
  <si>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</si>
  <si>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</si>
  <si>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</si>
  <si>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</si>
  <si>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</si>
  <si>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</si>
  <si>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</si>
  <si>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</si>
  <si>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</si>
  <si>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</si>
  <si>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</si>
  <si>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</si>
  <si>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</si>
  <si>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</si>
  <si>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</si>
  <si>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</si>
  <si>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</si>
  <si>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</si>
  <si>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</si>
  <si>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</si>
  <si>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</si>
  <si>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</si>
  <si>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</si>
  <si>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</si>
  <si>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</si>
  <si>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</si>
  <si>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</si>
  <si>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</si>
  <si>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</si>
  <si>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</si>
  <si>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</si>
  <si>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</si>
  <si>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</si>
  <si>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</si>
  <si>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</si>
  <si>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</si>
  <si>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</si>
  <si>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</si>
  <si>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</si>
  <si>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</si>
  <si>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</si>
  <si>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</si>
  <si>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</si>
  <si>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</si>
  <si>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</si>
  <si>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</si>
  <si>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</si>
  <si>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</si>
  <si>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</si>
  <si>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</si>
  <si>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</si>
  <si>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</si>
  <si>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</si>
  <si>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</si>
  <si>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</si>
  <si>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</si>
  <si>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</si>
  <si>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</si>
  <si>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</si>
  <si>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</si>
  <si>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АМОКБ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</si>
  <si>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</si>
  <si>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</si>
  <si>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</si>
  <si>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</si>
  <si>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</si>
  <si>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</si>
  <si>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</si>
  <si>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</si>
  <si>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</si>
  <si>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</si>
  <si>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</si>
  <si>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</si>
  <si>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</si>
  <si>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</si>
  <si>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</si>
  <si>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</si>
  <si>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</si>
  <si>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</si>
  <si>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</si>
  <si>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</si>
  <si>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</si>
  <si>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</si>
  <si>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</si>
  <si>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</si>
  <si>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</si>
  <si>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</si>
  <si>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</si>
  <si>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</si>
  <si>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</si>
  <si>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</si>
  <si>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</si>
  <si>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</si>
  <si>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</si>
  <si>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</si>
  <si>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</si>
  <si>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</si>
  <si>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</si>
  <si>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</si>
  <si>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</si>
  <si>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</si>
  <si>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</si>
  <si>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</si>
  <si>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</si>
  <si>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</si>
  <si>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</si>
  <si>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</si>
  <si>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</si>
  <si>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</si>
  <si>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</si>
  <si>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</si>
  <si>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</si>
  <si>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</si>
  <si>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</si>
  <si>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</si>
  <si>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</si>
  <si>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</si>
  <si>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</si>
  <si>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</si>
  <si>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</si>
  <si>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</si>
  <si>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</si>
  <si>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</si>
  <si>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</si>
  <si>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</si>
  <si>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</si>
  <si>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</si>
  <si>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</si>
  <si>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</si>
  <si>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</si>
  <si>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</si>
  <si>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</si>
  <si>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</si>
  <si>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</si>
  <si>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</si>
  <si>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</si>
  <si>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</si>
  <si>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</si>
  <si>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</si>
  <si>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</si>
  <si>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</si>
  <si>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</si>
  <si>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</si>
  <si>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</si>
  <si>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</si>
  <si>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</si>
  <si>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</si>
  <si>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</si>
  <si>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</si>
  <si>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</si>
  <si>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</si>
  <si>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</si>
  <si>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</si>
  <si>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</si>
  <si>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</si>
  <si>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</si>
  <si>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</si>
  <si>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</si>
  <si>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</si>
  <si>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</si>
  <si>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</si>
  <si>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</si>
  <si>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</si>
  <si>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</si>
  <si>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</si>
  <si>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</si>
  <si>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</si>
  <si>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</si>
  <si>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</si>
  <si>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</si>
  <si>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</si>
  <si>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</si>
  <si>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</si>
  <si>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</si>
  <si>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</si>
  <si>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</si>
  <si>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</si>
  <si>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</si>
  <si>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</si>
  <si>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</si>
  <si>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</si>
  <si>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</si>
  <si>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</si>
  <si>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</si>
  <si>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</si>
  <si>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</si>
  <si>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</si>
  <si>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</si>
  <si>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</si>
  <si>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</si>
  <si>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</si>
  <si>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</si>
  <si>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</si>
  <si>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</si>
  <si>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</si>
  <si>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</si>
  <si>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</si>
  <si>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</si>
  <si>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</si>
  <si>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</si>
  <si>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</si>
  <si>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</si>
  <si>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</si>
  <si>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</si>
  <si>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</si>
  <si>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</si>
  <si>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</si>
  <si>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</si>
  <si>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</si>
  <si>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</si>
  <si>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</si>
  <si>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</si>
  <si>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</si>
  <si>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</si>
  <si>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</si>
  <si>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</si>
  <si>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</si>
  <si>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</si>
  <si>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</si>
  <si>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</si>
  <si>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</si>
  <si>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</si>
  <si>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</si>
  <si>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</si>
  <si>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</si>
  <si>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</si>
  <si>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</si>
  <si>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</si>
  <si>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</si>
  <si>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</si>
  <si>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</si>
  <si>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</si>
  <si>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</si>
  <si>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</si>
  <si>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</si>
  <si>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</si>
  <si>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</si>
  <si>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</si>
  <si>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</si>
  <si>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</si>
  <si>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</si>
  <si>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</si>
  <si>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</si>
  <si>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</si>
  <si>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</si>
  <si>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</si>
  <si>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</si>
  <si>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</si>
  <si>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</si>
  <si>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</si>
  <si>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</si>
  <si>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</si>
  <si>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</si>
  <si>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</si>
  <si>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</si>
  <si>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</si>
  <si>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</si>
  <si>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</si>
  <si>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</si>
  <si>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</si>
  <si>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</si>
  <si>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</si>
  <si>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</si>
  <si>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</si>
  <si>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</si>
  <si>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</si>
  <si>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</si>
  <si>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</si>
  <si>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</si>
  <si>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</si>
  <si>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</si>
  <si>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</si>
  <si>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</si>
  <si>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</si>
  <si>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</si>
  <si>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</si>
  <si>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</si>
  <si>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</si>
  <si>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</si>
  <si>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</si>
  <si>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</si>
  <si>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</si>
  <si>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</si>
  <si>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</si>
  <si>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</si>
  <si>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</si>
  <si>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</si>
  <si>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</si>
  <si>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</si>
  <si>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</si>
  <si>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</si>
  <si>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</si>
  <si>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</si>
  <si>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</si>
  <si>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</si>
  <si>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</si>
  <si>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</si>
  <si>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</si>
  <si>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</si>
  <si>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</si>
  <si>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</si>
  <si>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</si>
  <si>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</si>
  <si>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</si>
  <si>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</si>
  <si>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</si>
  <si>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</si>
  <si>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</si>
  <si>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</si>
  <si>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</si>
  <si>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</si>
  <si>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</si>
  <si>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</si>
  <si>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</si>
  <si>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</si>
  <si>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</si>
  <si>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</si>
  <si>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</si>
  <si>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</si>
  <si>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</si>
  <si>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</si>
  <si>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</si>
  <si>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</si>
  <si>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</si>
  <si>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</si>
  <si>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</si>
  <si>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</si>
  <si>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</si>
  <si>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</si>
  <si>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</si>
  <si>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</si>
  <si>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</si>
  <si>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</si>
  <si>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</si>
  <si>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</si>
  <si>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</si>
  <si>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</si>
  <si>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</si>
  <si>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</si>
  <si>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</si>
  <si>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</si>
  <si>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</si>
  <si>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</si>
  <si>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</si>
  <si>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</si>
  <si>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</si>
  <si>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</si>
  <si>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</si>
  <si>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</si>
  <si>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</si>
  <si>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</si>
  <si>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</si>
  <si>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</si>
  <si>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</si>
  <si>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</si>
  <si>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</si>
  <si>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</si>
  <si>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</si>
  <si>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</si>
  <si>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</si>
  <si>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</si>
  <si>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</si>
  <si>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</si>
  <si>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</si>
  <si>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</si>
  <si>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</si>
  <si>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</si>
  <si>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</si>
  <si>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</si>
  <si>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</si>
  <si>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</si>
  <si>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</si>
  <si>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</si>
  <si>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</si>
  <si>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</si>
  <si>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</si>
  <si>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</si>
  <si>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</si>
  <si>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</si>
  <si>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</si>
  <si>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</si>
  <si>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</si>
  <si>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</si>
  <si>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</si>
  <si>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</si>
  <si>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</si>
  <si>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</si>
  <si>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</si>
  <si>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</si>
  <si>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</si>
  <si>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</si>
  <si>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</si>
  <si>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</si>
  <si>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</si>
  <si>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</si>
  <si>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</si>
  <si>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</si>
  <si>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</si>
  <si>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</si>
  <si>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</si>
  <si>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</si>
  <si>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</si>
  <si>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</si>
  <si>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</si>
  <si>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</si>
  <si>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</si>
  <si>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</si>
  <si>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</si>
  <si>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</si>
  <si>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</si>
  <si>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</si>
  <si>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</si>
  <si>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</si>
  <si>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</si>
  <si>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</si>
  <si>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</si>
  <si>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</si>
  <si>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</si>
  <si>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</si>
  <si>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</si>
  <si>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</si>
  <si>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</si>
  <si>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</si>
  <si>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</si>
  <si>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</si>
  <si>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</si>
  <si>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</si>
  <si>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</si>
  <si>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</si>
  <si>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</si>
  <si>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</si>
  <si>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</si>
  <si>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</si>
  <si>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</si>
  <si>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</si>
  <si>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</si>
  <si>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</si>
  <si>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</si>
  <si>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</si>
  <si>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</si>
  <si>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</si>
  <si>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</si>
  <si>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</si>
  <si>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</si>
  <si>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</si>
  <si>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</si>
  <si>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</si>
  <si>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</si>
  <si>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</si>
  <si>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</si>
  <si>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</si>
  <si>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</si>
  <si>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</si>
  <si>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</si>
  <si>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</si>
  <si>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</si>
  <si>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</si>
  <si>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</si>
  <si>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</si>
  <si>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</si>
  <si>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</si>
  <si>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</si>
  <si>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</si>
  <si>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</si>
  <si>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</si>
  <si>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</si>
  <si>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</si>
  <si>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</si>
  <si>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</si>
  <si>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</si>
  <si>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</si>
  <si>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</si>
  <si>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</si>
  <si>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</si>
  <si>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</si>
  <si>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</si>
  <si>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</si>
  <si>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</si>
  <si>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</si>
  <si>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</si>
  <si>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</si>
  <si>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</si>
  <si>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</si>
  <si>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</si>
  <si>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</si>
  <si>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</si>
  <si>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</si>
  <si>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</si>
  <si>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</si>
  <si>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</si>
  <si>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</si>
  <si>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</si>
  <si>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</si>
  <si>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</si>
  <si>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</si>
  <si>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</si>
  <si>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</si>
  <si>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</si>
  <si>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</si>
  <si>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</si>
  <si>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</si>
  <si>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</si>
  <si>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</si>
  <si>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</si>
  <si>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</si>
  <si>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</si>
  <si>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</si>
  <si>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</si>
  <si>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</si>
  <si>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</si>
  <si>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</si>
  <si>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</si>
  <si>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</si>
  <si>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</si>
  <si>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</si>
  <si>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</si>
  <si>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</si>
  <si>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</si>
  <si>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</si>
  <si>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</si>
  <si>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</si>
  <si>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</si>
  <si>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</si>
  <si>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</si>
  <si>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</si>
  <si>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</si>
  <si>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</si>
  <si>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</si>
  <si>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</si>
  <si>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</si>
  <si>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</si>
  <si>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</si>
  <si>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</si>
  <si>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</si>
  <si>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</si>
  <si>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</si>
  <si>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</si>
  <si>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</si>
  <si>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</si>
  <si>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</si>
  <si>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</si>
  <si>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</si>
  <si>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</si>
  <si>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</si>
  <si>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</si>
  <si>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</si>
  <si>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</si>
  <si>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</si>
  <si>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</si>
  <si>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</si>
  <si>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</si>
  <si>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</si>
  <si>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</si>
  <si>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</si>
  <si>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</si>
  <si>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</si>
  <si>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</si>
  <si>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</si>
  <si>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</si>
  <si>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</si>
  <si>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</si>
  <si>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</si>
  <si>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</si>
  <si>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</si>
  <si>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</si>
  <si>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</si>
  <si>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</si>
  <si>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</si>
  <si>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</si>
  <si>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</si>
  <si>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</si>
  <si>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</si>
  <si>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</si>
  <si>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</si>
  <si>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</si>
  <si>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</si>
  <si>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</si>
  <si>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</si>
  <si>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</si>
  <si>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</si>
  <si>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</si>
  <si>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</si>
  <si>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</si>
  <si>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</si>
  <si>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</si>
  <si>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</si>
  <si>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</si>
  <si>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</si>
  <si>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</si>
  <si>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</si>
  <si>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</si>
  <si>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</si>
  <si>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</si>
  <si>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</si>
  <si>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</si>
  <si>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</si>
  <si>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</si>
  <si>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</si>
  <si>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</si>
  <si>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</si>
  <si>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</si>
  <si>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</si>
  <si>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</si>
  <si>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</si>
  <si>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</si>
  <si>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</si>
  <si>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</si>
  <si>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</si>
  <si>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</si>
  <si>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</si>
  <si>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</si>
  <si>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</si>
  <si>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</si>
  <si>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</si>
  <si>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</si>
  <si>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</si>
  <si>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</si>
  <si>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</si>
  <si>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</si>
  <si>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</si>
  <si>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</si>
  <si>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</si>
  <si>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</si>
  <si>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</si>
  <si>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</si>
  <si>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</si>
  <si>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</si>
  <si>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</si>
  <si>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</si>
  <si>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</si>
  <si>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</si>
  <si>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</si>
  <si>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</si>
  <si>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</si>
  <si>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</si>
  <si>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</si>
  <si>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</si>
  <si>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</si>
  <si>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</si>
  <si>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</si>
  <si>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</si>
  <si>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</si>
  <si>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</si>
  <si>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</si>
  <si>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</si>
  <si>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</si>
  <si>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</si>
  <si>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</si>
  <si>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</si>
  <si>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</si>
  <si>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</si>
  <si>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</si>
  <si>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</si>
  <si>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</si>
  <si>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</si>
  <si>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</si>
  <si>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</si>
  <si>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</si>
  <si>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</si>
  <si>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</si>
  <si>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</si>
  <si>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</si>
  <si>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</si>
  <si>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</si>
  <si>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</si>
  <si>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</si>
  <si>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</si>
  <si>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</si>
  <si>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</si>
  <si>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</si>
  <si>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</si>
  <si>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</si>
  <si>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</si>
  <si>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</si>
  <si>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</si>
  <si>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</si>
  <si>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</si>
  <si>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</si>
  <si>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</si>
  <si>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</si>
  <si>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</si>
  <si>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</si>
  <si>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</si>
  <si>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</si>
  <si>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</si>
  <si>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</si>
  <si>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</si>
  <si>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</si>
  <si>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</si>
  <si>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</si>
  <si>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</si>
  <si>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</si>
  <si>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01.11</t>
  </si>
  <si>
    <t>Приложение №1
к Протоколу заседания Комиссии по разработке 
ТП ОМС №26 от 30.12.2022</t>
  </si>
  <si>
    <t>с 01.12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</si>
</sst>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2142</v>
      </c>
      <c r="E10" s="58">
        <v>0</v>
      </c>
      <c r="F10" s="3">
        <f t="shared" ref="F10:F52" si="0">D10+E10</f>
        <v>2142</v>
      </c>
      <c r="G10" s="20">
        <f t="shared" ref="G10:G52" si="1">H10+I10</f>
        <v>3450</v>
      </c>
      <c r="H10" s="58">
        <v>110</v>
      </c>
      <c r="I10" s="58">
        <v>3340</v>
      </c>
      <c r="J10" s="58">
        <v>1016</v>
      </c>
      <c r="K10" s="19">
        <v>3.8</v>
      </c>
      <c r="L10" s="20">
        <f t="shared" ref="L10:L52" si="2">ROUND(J10*K10,0)</f>
        <v>3861</v>
      </c>
      <c r="M10" s="21">
        <f t="shared" ref="M10:M52" si="3">F10+G10+L10</f>
        <v>9453</v>
      </c>
      <c r="N10" s="17">
        <v>100</v>
      </c>
      <c r="O10" s="58">
        <v>0</v>
      </c>
      <c r="P10" s="3">
        <f t="shared" ref="P10:P52" si="4">N10+O10</f>
        <v>100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100</v>
      </c>
      <c r="X10" s="22">
        <f t="shared" ref="X10:X52" si="8">D10+N10</f>
        <v>2242</v>
      </c>
      <c r="Y10" s="20">
        <f t="shared" ref="Y10:Y52" si="9">E10+O10</f>
        <v>0</v>
      </c>
      <c r="Z10" s="20">
        <f t="shared" ref="Z10:Z52" si="10">F10+P10</f>
        <v>2242</v>
      </c>
      <c r="AA10" s="20">
        <f t="shared" ref="AA10:AA52" si="11">G10+Q10</f>
        <v>3450</v>
      </c>
      <c r="AB10" s="20">
        <f t="shared" ref="AB10:AB52" si="12">H10+R10</f>
        <v>110</v>
      </c>
      <c r="AC10" s="20">
        <f t="shared" ref="AC10:AC52" si="13">I10+S10</f>
        <v>3340</v>
      </c>
      <c r="AD10" s="20">
        <f t="shared" ref="AD10:AD52" si="14">J10+T10</f>
        <v>1016</v>
      </c>
      <c r="AE10" s="20">
        <f t="shared" ref="AE10:AE52" si="15">L10+V10</f>
        <v>3861</v>
      </c>
      <c r="AF10" s="20">
        <f t="shared" ref="AF10:AF52" si="16">M10+W10</f>
        <v>9553</v>
      </c>
      <c r="AG10" s="86">
        <v>5282</v>
      </c>
      <c r="AH10" s="87">
        <f t="shared" ref="AH10:AH52" si="17">IFERROR(ROUND(AF10/AG10,0),"")</f>
        <v>2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3030</v>
      </c>
      <c r="H11" s="58">
        <v>180</v>
      </c>
      <c r="I11" s="58">
        <v>2850</v>
      </c>
      <c r="J11" s="58">
        <v>500</v>
      </c>
      <c r="K11" s="23">
        <v>2.6</v>
      </c>
      <c r="L11" s="26">
        <f t="shared" si="2"/>
        <v>1300</v>
      </c>
      <c r="M11" s="27">
        <f t="shared" si="3"/>
        <v>4330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3030</v>
      </c>
      <c r="AB11" s="26">
        <f t="shared" si="12"/>
        <v>180</v>
      </c>
      <c r="AC11" s="26">
        <f t="shared" si="13"/>
        <v>2850</v>
      </c>
      <c r="AD11" s="26">
        <f t="shared" si="14"/>
        <v>500</v>
      </c>
      <c r="AE11" s="26">
        <f t="shared" si="15"/>
        <v>1300</v>
      </c>
      <c r="AF11" s="26">
        <f t="shared" si="16"/>
        <v>4330</v>
      </c>
      <c r="AG11" s="88">
        <v>3450</v>
      </c>
      <c r="AH11" s="89">
        <f t="shared" si="17"/>
        <v>1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 s="89">
        <f t="shared" si="17"/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3290</v>
      </c>
      <c r="H13" s="58">
        <v>100</v>
      </c>
      <c r="I13" s="58">
        <v>3190</v>
      </c>
      <c r="J13" s="58">
        <v>1000</v>
      </c>
      <c r="K13" s="23">
        <v>2.2000000000000002</v>
      </c>
      <c r="L13" s="26">
        <f t="shared" si="2"/>
        <v>2200</v>
      </c>
      <c r="M13" s="27">
        <f t="shared" si="3"/>
        <v>5490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3290</v>
      </c>
      <c r="AB13" s="26">
        <f t="shared" si="12"/>
        <v>100</v>
      </c>
      <c r="AC13" s="26">
        <f t="shared" si="13"/>
        <v>3190</v>
      </c>
      <c r="AD13" s="26">
        <f t="shared" si="14"/>
        <v>1000</v>
      </c>
      <c r="AE13" s="26">
        <f t="shared" si="15"/>
        <v>2200</v>
      </c>
      <c r="AF13" s="26">
        <f t="shared" si="16"/>
        <v>5490</v>
      </c>
      <c r="AG13" s="88">
        <v>4313</v>
      </c>
      <c r="AH13" s="89">
        <f t="shared" si="17"/>
        <v>1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3290</v>
      </c>
      <c r="H14" s="58">
        <v>100</v>
      </c>
      <c r="I14" s="58">
        <v>3190</v>
      </c>
      <c r="J14" s="58">
        <v>1244</v>
      </c>
      <c r="K14" s="23">
        <v>2.1</v>
      </c>
      <c r="L14" s="26">
        <f t="shared" si="2"/>
        <v>2612</v>
      </c>
      <c r="M14" s="27">
        <f t="shared" si="3"/>
        <v>5902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3290</v>
      </c>
      <c r="AB14" s="26">
        <f t="shared" si="12"/>
        <v>100</v>
      </c>
      <c r="AC14" s="26">
        <f t="shared" si="13"/>
        <v>3190</v>
      </c>
      <c r="AD14" s="26">
        <f t="shared" si="14"/>
        <v>1244</v>
      </c>
      <c r="AE14" s="26">
        <f t="shared" si="15"/>
        <v>2612</v>
      </c>
      <c r="AF14" s="26">
        <f t="shared" si="16"/>
        <v>5902</v>
      </c>
      <c r="AG14" s="88">
        <v>3779</v>
      </c>
      <c r="AH14" s="89">
        <f t="shared" si="17"/>
        <v>2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1860</v>
      </c>
      <c r="H18" s="58">
        <v>10</v>
      </c>
      <c r="I18" s="58">
        <v>1850</v>
      </c>
      <c r="J18" s="58">
        <v>500</v>
      </c>
      <c r="K18" s="23">
        <v>2</v>
      </c>
      <c r="L18" s="26">
        <f t="shared" si="2"/>
        <v>1000</v>
      </c>
      <c r="M18" s="27">
        <f t="shared" si="3"/>
        <v>2860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1860</v>
      </c>
      <c r="AB18" s="26">
        <f t="shared" si="12"/>
        <v>10</v>
      </c>
      <c r="AC18" s="26">
        <f t="shared" si="13"/>
        <v>1850</v>
      </c>
      <c r="AD18" s="26">
        <f t="shared" si="14"/>
        <v>500</v>
      </c>
      <c r="AE18" s="26">
        <f t="shared" si="15"/>
        <v>1000</v>
      </c>
      <c r="AF18" s="26">
        <f t="shared" si="16"/>
        <v>2860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 s="89">
        <f t="shared" si="17"/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100</v>
      </c>
      <c r="E20" s="59">
        <v>0</v>
      </c>
      <c r="F20" s="3">
        <f t="shared" si="0"/>
        <v>100</v>
      </c>
      <c r="G20" s="20">
        <f t="shared" si="1"/>
        <v>4380</v>
      </c>
      <c r="H20" s="58">
        <v>60</v>
      </c>
      <c r="I20" s="58">
        <v>4320</v>
      </c>
      <c r="J20" s="58">
        <v>520</v>
      </c>
      <c r="K20" s="23">
        <v>3.1</v>
      </c>
      <c r="L20" s="26">
        <f t="shared" si="2"/>
        <v>1612</v>
      </c>
      <c r="M20" s="27">
        <f t="shared" si="3"/>
        <v>6092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100</v>
      </c>
      <c r="Y20" s="26">
        <f t="shared" si="9"/>
        <v>0</v>
      </c>
      <c r="Z20" s="26">
        <f t="shared" si="10"/>
        <v>100</v>
      </c>
      <c r="AA20" s="26">
        <f t="shared" si="11"/>
        <v>4380</v>
      </c>
      <c r="AB20" s="26">
        <f t="shared" si="12"/>
        <v>60</v>
      </c>
      <c r="AC20" s="26">
        <f t="shared" si="13"/>
        <v>4320</v>
      </c>
      <c r="AD20" s="26">
        <f t="shared" si="14"/>
        <v>520</v>
      </c>
      <c r="AE20" s="26">
        <f t="shared" si="15"/>
        <v>1612</v>
      </c>
      <c r="AF20" s="26">
        <f t="shared" si="16"/>
        <v>6092</v>
      </c>
      <c r="AG20" s="88">
        <v>4470</v>
      </c>
      <c r="AH20" s="89">
        <f t="shared" si="17"/>
        <v>1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430</v>
      </c>
      <c r="E24" s="59">
        <v>0</v>
      </c>
      <c r="F24" s="3">
        <f t="shared" si="0"/>
        <v>430</v>
      </c>
      <c r="G24" s="20">
        <f t="shared" si="1"/>
        <v>2850</v>
      </c>
      <c r="H24" s="58">
        <v>50</v>
      </c>
      <c r="I24" s="58">
        <v>2800</v>
      </c>
      <c r="J24" s="58">
        <v>370</v>
      </c>
      <c r="K24" s="23">
        <v>2.2000000000000002</v>
      </c>
      <c r="L24" s="26">
        <f t="shared" si="2"/>
        <v>814</v>
      </c>
      <c r="M24" s="27">
        <f t="shared" si="3"/>
        <v>4094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430</v>
      </c>
      <c r="Y24" s="26">
        <f t="shared" si="9"/>
        <v>0</v>
      </c>
      <c r="Z24" s="26">
        <f t="shared" si="10"/>
        <v>430</v>
      </c>
      <c r="AA24" s="26">
        <f t="shared" si="11"/>
        <v>2850</v>
      </c>
      <c r="AB24" s="26">
        <f t="shared" si="12"/>
        <v>50</v>
      </c>
      <c r="AC24" s="26">
        <f t="shared" si="13"/>
        <v>2800</v>
      </c>
      <c r="AD24" s="26">
        <f t="shared" si="14"/>
        <v>370</v>
      </c>
      <c r="AE24" s="26">
        <f t="shared" si="15"/>
        <v>814</v>
      </c>
      <c r="AF24" s="26">
        <f t="shared" si="16"/>
        <v>4094</v>
      </c>
      <c r="AG24" s="88">
        <v>2200</v>
      </c>
      <c r="AH24" s="89">
        <f t="shared" si="17"/>
        <v>2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300</v>
      </c>
      <c r="E25" s="59">
        <v>0</v>
      </c>
      <c r="F25" s="3">
        <f t="shared" si="0"/>
        <v>300</v>
      </c>
      <c r="G25" s="20">
        <f t="shared" si="1"/>
        <v>3710</v>
      </c>
      <c r="H25" s="58">
        <v>60</v>
      </c>
      <c r="I25" s="58">
        <v>3650</v>
      </c>
      <c r="J25" s="58">
        <v>700</v>
      </c>
      <c r="K25" s="23">
        <v>2.9</v>
      </c>
      <c r="L25" s="26">
        <f t="shared" si="2"/>
        <v>2030</v>
      </c>
      <c r="M25" s="27">
        <f t="shared" si="3"/>
        <v>6040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300</v>
      </c>
      <c r="Y25" s="26">
        <f t="shared" si="9"/>
        <v>0</v>
      </c>
      <c r="Z25" s="26">
        <f t="shared" si="10"/>
        <v>300</v>
      </c>
      <c r="AA25" s="26">
        <f t="shared" si="11"/>
        <v>3710</v>
      </c>
      <c r="AB25" s="26">
        <f t="shared" si="12"/>
        <v>60</v>
      </c>
      <c r="AC25" s="26">
        <f t="shared" si="13"/>
        <v>3650</v>
      </c>
      <c r="AD25" s="26">
        <f t="shared" si="14"/>
        <v>700</v>
      </c>
      <c r="AE25" s="26">
        <f t="shared" si="15"/>
        <v>2030</v>
      </c>
      <c r="AF25" s="26">
        <f t="shared" si="16"/>
        <v>6040</v>
      </c>
      <c r="AG25" s="88">
        <v>4600</v>
      </c>
      <c r="AH25" s="89">
        <f t="shared" si="17"/>
        <v>1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1490</v>
      </c>
      <c r="E26" s="59">
        <v>0</v>
      </c>
      <c r="F26" s="3">
        <f t="shared" si="0"/>
        <v>1490</v>
      </c>
      <c r="G26" s="20">
        <f t="shared" si="1"/>
        <v>2990</v>
      </c>
      <c r="H26" s="58">
        <v>50</v>
      </c>
      <c r="I26" s="58">
        <v>2940</v>
      </c>
      <c r="J26" s="58">
        <v>420</v>
      </c>
      <c r="K26" s="23">
        <v>2.2999999999999998</v>
      </c>
      <c r="L26" s="26">
        <f t="shared" si="2"/>
        <v>966</v>
      </c>
      <c r="M26" s="27">
        <f t="shared" si="3"/>
        <v>5446</v>
      </c>
      <c r="N26" s="64">
        <v>10</v>
      </c>
      <c r="O26" s="59">
        <v>0</v>
      </c>
      <c r="P26" s="3">
        <f t="shared" si="4"/>
        <v>10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10</v>
      </c>
      <c r="X26" s="25">
        <f t="shared" si="8"/>
        <v>1500</v>
      </c>
      <c r="Y26" s="26">
        <f t="shared" si="9"/>
        <v>0</v>
      </c>
      <c r="Z26" s="26">
        <f t="shared" si="10"/>
        <v>1500</v>
      </c>
      <c r="AA26" s="26">
        <f t="shared" si="11"/>
        <v>2990</v>
      </c>
      <c r="AB26" s="26">
        <f t="shared" si="12"/>
        <v>50</v>
      </c>
      <c r="AC26" s="26">
        <f t="shared" si="13"/>
        <v>2940</v>
      </c>
      <c r="AD26" s="26">
        <f t="shared" si="14"/>
        <v>420</v>
      </c>
      <c r="AE26" s="26">
        <f t="shared" si="15"/>
        <v>966</v>
      </c>
      <c r="AF26" s="26">
        <f t="shared" si="16"/>
        <v>5456</v>
      </c>
      <c r="AG26" s="88">
        <v>2100</v>
      </c>
      <c r="AH26" s="89">
        <f t="shared" si="17"/>
        <v>3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2110</v>
      </c>
      <c r="H27" s="58">
        <v>60</v>
      </c>
      <c r="I27" s="58">
        <v>2050</v>
      </c>
      <c r="J27" s="58">
        <v>520</v>
      </c>
      <c r="K27" s="23">
        <v>2</v>
      </c>
      <c r="L27" s="26">
        <f t="shared" si="2"/>
        <v>1040</v>
      </c>
      <c r="M27" s="27">
        <f t="shared" si="3"/>
        <v>3150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2110</v>
      </c>
      <c r="AB27" s="26">
        <f t="shared" si="12"/>
        <v>60</v>
      </c>
      <c r="AC27" s="26">
        <f t="shared" si="13"/>
        <v>2050</v>
      </c>
      <c r="AD27" s="26">
        <f t="shared" si="14"/>
        <v>520</v>
      </c>
      <c r="AE27" s="26">
        <f t="shared" si="15"/>
        <v>1040</v>
      </c>
      <c r="AF27" s="26">
        <f t="shared" si="16"/>
        <v>3150</v>
      </c>
      <c r="AG27" s="88">
        <v>2231</v>
      </c>
      <c r="AH27" s="89">
        <f t="shared" si="17"/>
        <v>1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1255</v>
      </c>
      <c r="H28" s="58">
        <v>0</v>
      </c>
      <c r="I28" s="58">
        <v>1255</v>
      </c>
      <c r="J28" s="58">
        <v>33</v>
      </c>
      <c r="K28" s="23">
        <v>2.5</v>
      </c>
      <c r="L28" s="26">
        <f t="shared" si="2"/>
        <v>83</v>
      </c>
      <c r="M28" s="27">
        <f t="shared" si="3"/>
        <v>1338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1255</v>
      </c>
      <c r="AB28" s="26">
        <f t="shared" si="12"/>
        <v>0</v>
      </c>
      <c r="AC28" s="26">
        <f t="shared" si="13"/>
        <v>1255</v>
      </c>
      <c r="AD28" s="26">
        <f t="shared" si="14"/>
        <v>33</v>
      </c>
      <c r="AE28" s="26">
        <f t="shared" si="15"/>
        <v>83</v>
      </c>
      <c r="AF28" s="26">
        <f t="shared" si="16"/>
        <v>1338</v>
      </c>
      <c r="AG28" s="88">
        <v>3750</v>
      </c>
      <c r="AH28" s="89">
        <f t="shared" si="17"/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2600</v>
      </c>
      <c r="E30" s="59">
        <v>0</v>
      </c>
      <c r="F30" s="3">
        <f t="shared" si="0"/>
        <v>2600</v>
      </c>
      <c r="G30" s="20">
        <f t="shared" si="1"/>
        <v>2295</v>
      </c>
      <c r="H30" s="58">
        <v>50</v>
      </c>
      <c r="I30" s="58">
        <v>2245</v>
      </c>
      <c r="J30" s="58">
        <v>600</v>
      </c>
      <c r="K30" s="24">
        <v>4.0999999999999996</v>
      </c>
      <c r="L30" s="26">
        <f t="shared" si="2"/>
        <v>2460</v>
      </c>
      <c r="M30" s="27">
        <f t="shared" si="3"/>
        <v>7355</v>
      </c>
      <c r="N30" s="64">
        <v>100</v>
      </c>
      <c r="O30" s="59">
        <v>0</v>
      </c>
      <c r="P30" s="3">
        <f t="shared" si="4"/>
        <v>100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100</v>
      </c>
      <c r="X30" s="25">
        <f t="shared" si="8"/>
        <v>2700</v>
      </c>
      <c r="Y30" s="26">
        <f t="shared" si="9"/>
        <v>0</v>
      </c>
      <c r="Z30" s="26">
        <f t="shared" si="10"/>
        <v>2700</v>
      </c>
      <c r="AA30" s="26">
        <f t="shared" si="11"/>
        <v>2295</v>
      </c>
      <c r="AB30" s="26">
        <f t="shared" si="12"/>
        <v>50</v>
      </c>
      <c r="AC30" s="26">
        <f t="shared" si="13"/>
        <v>2245</v>
      </c>
      <c r="AD30" s="26">
        <f t="shared" si="14"/>
        <v>600</v>
      </c>
      <c r="AE30" s="26">
        <f t="shared" si="15"/>
        <v>2460</v>
      </c>
      <c r="AF30" s="26">
        <f t="shared" si="16"/>
        <v>7455</v>
      </c>
      <c r="AG30" s="88">
        <v>4910</v>
      </c>
      <c r="AH30" s="89">
        <f t="shared" si="17"/>
        <v>2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1900</v>
      </c>
      <c r="E32" s="59">
        <v>0</v>
      </c>
      <c r="F32" s="3">
        <f t="shared" si="0"/>
        <v>1900</v>
      </c>
      <c r="G32" s="20">
        <f t="shared" si="1"/>
        <v>8910</v>
      </c>
      <c r="H32" s="58">
        <v>50</v>
      </c>
      <c r="I32" s="58">
        <v>8860</v>
      </c>
      <c r="J32" s="58">
        <v>1100</v>
      </c>
      <c r="K32" s="24">
        <v>3.8</v>
      </c>
      <c r="L32" s="26">
        <f t="shared" si="2"/>
        <v>4180</v>
      </c>
      <c r="M32" s="27">
        <f t="shared" si="3"/>
        <v>14990</v>
      </c>
      <c r="N32" s="64">
        <v>100</v>
      </c>
      <c r="O32" s="59">
        <v>0</v>
      </c>
      <c r="P32" s="3">
        <f t="shared" si="4"/>
        <v>100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100</v>
      </c>
      <c r="X32" s="25">
        <f t="shared" si="8"/>
        <v>2000</v>
      </c>
      <c r="Y32" s="26">
        <f t="shared" si="9"/>
        <v>0</v>
      </c>
      <c r="Z32" s="26">
        <f t="shared" si="10"/>
        <v>2000</v>
      </c>
      <c r="AA32" s="26">
        <f t="shared" si="11"/>
        <v>8910</v>
      </c>
      <c r="AB32" s="26">
        <f t="shared" si="12"/>
        <v>50</v>
      </c>
      <c r="AC32" s="26">
        <f t="shared" si="13"/>
        <v>8860</v>
      </c>
      <c r="AD32" s="26">
        <f t="shared" si="14"/>
        <v>1100</v>
      </c>
      <c r="AE32" s="26">
        <f t="shared" si="15"/>
        <v>4180</v>
      </c>
      <c r="AF32" s="26">
        <f t="shared" si="16"/>
        <v>15090</v>
      </c>
      <c r="AG32" s="88">
        <v>4870</v>
      </c>
      <c r="AH32" s="89">
        <f t="shared" si="17"/>
        <v>3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 s="89">
        <f t="shared" si="17"/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4010</v>
      </c>
      <c r="H34" s="58">
        <v>50</v>
      </c>
      <c r="I34" s="58">
        <v>3960</v>
      </c>
      <c r="J34" s="58">
        <v>550</v>
      </c>
      <c r="K34" s="23">
        <v>2.5</v>
      </c>
      <c r="L34" s="26">
        <f t="shared" si="2"/>
        <v>1375</v>
      </c>
      <c r="M34" s="27">
        <f t="shared" si="3"/>
        <v>5385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4010</v>
      </c>
      <c r="AB34" s="26">
        <f t="shared" si="12"/>
        <v>50</v>
      </c>
      <c r="AC34" s="26">
        <f t="shared" si="13"/>
        <v>3960</v>
      </c>
      <c r="AD34" s="26">
        <f t="shared" si="14"/>
        <v>550</v>
      </c>
      <c r="AE34" s="26">
        <f t="shared" si="15"/>
        <v>1375</v>
      </c>
      <c r="AF34" s="26">
        <f t="shared" si="16"/>
        <v>5385</v>
      </c>
      <c r="AG34" s="88">
        <v>2724</v>
      </c>
      <c r="AH34" s="89">
        <f t="shared" si="17"/>
        <v>2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2460</v>
      </c>
      <c r="H35" s="58">
        <v>10</v>
      </c>
      <c r="I35" s="58">
        <v>2450</v>
      </c>
      <c r="J35" s="58">
        <v>180</v>
      </c>
      <c r="K35" s="23">
        <v>2.2000000000000002</v>
      </c>
      <c r="L35" s="26">
        <f t="shared" si="2"/>
        <v>396</v>
      </c>
      <c r="M35" s="27">
        <f t="shared" si="3"/>
        <v>2856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2460</v>
      </c>
      <c r="AB35" s="26">
        <f t="shared" si="12"/>
        <v>10</v>
      </c>
      <c r="AC35" s="26">
        <f t="shared" si="13"/>
        <v>2450</v>
      </c>
      <c r="AD35" s="26">
        <f t="shared" si="14"/>
        <v>180</v>
      </c>
      <c r="AE35" s="26">
        <f t="shared" si="15"/>
        <v>396</v>
      </c>
      <c r="AF35" s="26">
        <f t="shared" si="16"/>
        <v>2856</v>
      </c>
      <c r="AG35" s="88">
        <v>3888</v>
      </c>
      <c r="AH35" s="89">
        <f t="shared" si="17"/>
        <v>1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500</v>
      </c>
      <c r="E36" s="59">
        <v>0</v>
      </c>
      <c r="F36" s="3">
        <f t="shared" si="0"/>
        <v>500</v>
      </c>
      <c r="G36" s="20">
        <f t="shared" si="1"/>
        <v>4390</v>
      </c>
      <c r="H36" s="58">
        <v>50</v>
      </c>
      <c r="I36" s="58">
        <v>4340</v>
      </c>
      <c r="J36" s="58">
        <v>900</v>
      </c>
      <c r="K36" s="23">
        <v>2.1</v>
      </c>
      <c r="L36" s="26">
        <f t="shared" si="2"/>
        <v>1890</v>
      </c>
      <c r="M36" s="27">
        <f t="shared" si="3"/>
        <v>6780</v>
      </c>
      <c r="N36" s="64">
        <v>20</v>
      </c>
      <c r="O36" s="59">
        <v>0</v>
      </c>
      <c r="P36" s="3">
        <f t="shared" si="4"/>
        <v>20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20</v>
      </c>
      <c r="X36" s="25">
        <f t="shared" si="8"/>
        <v>520</v>
      </c>
      <c r="Y36" s="26">
        <f t="shared" si="9"/>
        <v>0</v>
      </c>
      <c r="Z36" s="26">
        <f t="shared" si="10"/>
        <v>520</v>
      </c>
      <c r="AA36" s="26">
        <f t="shared" si="11"/>
        <v>4390</v>
      </c>
      <c r="AB36" s="26">
        <f t="shared" si="12"/>
        <v>50</v>
      </c>
      <c r="AC36" s="26">
        <f t="shared" si="13"/>
        <v>4340</v>
      </c>
      <c r="AD36" s="26">
        <f t="shared" si="14"/>
        <v>900</v>
      </c>
      <c r="AE36" s="26">
        <f t="shared" si="15"/>
        <v>1890</v>
      </c>
      <c r="AF36" s="26">
        <f t="shared" si="16"/>
        <v>6800</v>
      </c>
      <c r="AG36" s="88">
        <v>2500</v>
      </c>
      <c r="AH36" s="89">
        <f t="shared" si="17"/>
        <v>3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1100</v>
      </c>
      <c r="E39" s="5">
        <v>0</v>
      </c>
      <c r="F39" s="57">
        <f t="shared" si="0"/>
        <v>1100</v>
      </c>
      <c r="G39" s="20">
        <f t="shared" si="1"/>
        <v>3290</v>
      </c>
      <c r="H39" s="5">
        <v>40</v>
      </c>
      <c r="I39" s="5">
        <v>3250</v>
      </c>
      <c r="J39" s="5">
        <v>380</v>
      </c>
      <c r="K39" s="23">
        <v>2.7</v>
      </c>
      <c r="L39" s="26">
        <f t="shared" si="2"/>
        <v>1026</v>
      </c>
      <c r="M39" s="27">
        <f t="shared" si="3"/>
        <v>5416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1100</v>
      </c>
      <c r="Y39" s="26">
        <f t="shared" si="9"/>
        <v>0</v>
      </c>
      <c r="Z39" s="26">
        <f t="shared" si="10"/>
        <v>1100</v>
      </c>
      <c r="AA39" s="26">
        <f t="shared" si="11"/>
        <v>3290</v>
      </c>
      <c r="AB39" s="26">
        <f t="shared" si="12"/>
        <v>40</v>
      </c>
      <c r="AC39" s="26">
        <f t="shared" si="13"/>
        <v>3250</v>
      </c>
      <c r="AD39" s="26">
        <f t="shared" si="14"/>
        <v>380</v>
      </c>
      <c r="AE39" s="26">
        <f t="shared" si="15"/>
        <v>1026</v>
      </c>
      <c r="AF39" s="26">
        <f t="shared" si="16"/>
        <v>5416</v>
      </c>
      <c r="AG39" s="88">
        <v>4670</v>
      </c>
      <c r="AH39" s="89">
        <f t="shared" si="17"/>
        <v>1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20</v>
      </c>
      <c r="E40" s="59">
        <v>0</v>
      </c>
      <c r="F40" s="3">
        <f t="shared" si="0"/>
        <v>20</v>
      </c>
      <c r="G40" s="20">
        <f t="shared" si="1"/>
        <v>1020</v>
      </c>
      <c r="H40" s="58">
        <v>10</v>
      </c>
      <c r="I40" s="58">
        <v>1010</v>
      </c>
      <c r="J40" s="58">
        <v>90</v>
      </c>
      <c r="K40" s="23">
        <v>2</v>
      </c>
      <c r="L40" s="26">
        <f t="shared" si="2"/>
        <v>180</v>
      </c>
      <c r="M40" s="27">
        <f t="shared" si="3"/>
        <v>1220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20</v>
      </c>
      <c r="Y40" s="26">
        <f t="shared" si="9"/>
        <v>0</v>
      </c>
      <c r="Z40" s="26">
        <f t="shared" si="10"/>
        <v>20</v>
      </c>
      <c r="AA40" s="26">
        <f t="shared" si="11"/>
        <v>1020</v>
      </c>
      <c r="AB40" s="26">
        <f t="shared" si="12"/>
        <v>10</v>
      </c>
      <c r="AC40" s="26">
        <f t="shared" si="13"/>
        <v>1010</v>
      </c>
      <c r="AD40" s="26">
        <f t="shared" si="14"/>
        <v>90</v>
      </c>
      <c r="AE40" s="26">
        <f t="shared" si="15"/>
        <v>180</v>
      </c>
      <c r="AF40" s="26">
        <f t="shared" si="16"/>
        <v>1220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2600</v>
      </c>
      <c r="E41" s="59">
        <v>0</v>
      </c>
      <c r="F41" s="3">
        <f t="shared" si="0"/>
        <v>2600</v>
      </c>
      <c r="G41" s="20">
        <f t="shared" si="1"/>
        <v>4570</v>
      </c>
      <c r="H41" s="58">
        <v>50</v>
      </c>
      <c r="I41" s="58">
        <v>4520</v>
      </c>
      <c r="J41" s="58">
        <v>240</v>
      </c>
      <c r="K41" s="23">
        <v>2.9</v>
      </c>
      <c r="L41" s="26">
        <f t="shared" si="2"/>
        <v>696</v>
      </c>
      <c r="M41" s="27">
        <f t="shared" si="3"/>
        <v>7866</v>
      </c>
      <c r="N41" s="64">
        <v>80</v>
      </c>
      <c r="O41" s="59">
        <v>0</v>
      </c>
      <c r="P41" s="3">
        <f t="shared" si="4"/>
        <v>80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80</v>
      </c>
      <c r="X41" s="25">
        <f t="shared" si="8"/>
        <v>2680</v>
      </c>
      <c r="Y41" s="26">
        <f t="shared" si="9"/>
        <v>0</v>
      </c>
      <c r="Z41" s="26">
        <f t="shared" si="10"/>
        <v>2680</v>
      </c>
      <c r="AA41" s="26">
        <f t="shared" si="11"/>
        <v>4570</v>
      </c>
      <c r="AB41" s="26">
        <f t="shared" si="12"/>
        <v>50</v>
      </c>
      <c r="AC41" s="26">
        <f t="shared" si="13"/>
        <v>4520</v>
      </c>
      <c r="AD41" s="26">
        <f t="shared" si="14"/>
        <v>240</v>
      </c>
      <c r="AE41" s="26">
        <f t="shared" si="15"/>
        <v>696</v>
      </c>
      <c r="AF41" s="26">
        <f t="shared" si="16"/>
        <v>7946</v>
      </c>
      <c r="AG41" s="88">
        <v>4800</v>
      </c>
      <c r="AH41" s="89">
        <f t="shared" si="17"/>
        <v>2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705</v>
      </c>
      <c r="E42" s="59">
        <v>0</v>
      </c>
      <c r="F42" s="3">
        <f t="shared" si="0"/>
        <v>705</v>
      </c>
      <c r="G42" s="20">
        <f t="shared" si="1"/>
        <v>4090</v>
      </c>
      <c r="H42" s="58">
        <v>50</v>
      </c>
      <c r="I42" s="58">
        <v>4040</v>
      </c>
      <c r="J42" s="58">
        <v>500</v>
      </c>
      <c r="K42" s="23">
        <v>2.6</v>
      </c>
      <c r="L42" s="26">
        <f t="shared" si="2"/>
        <v>1300</v>
      </c>
      <c r="M42" s="27">
        <f t="shared" si="3"/>
        <v>6095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705</v>
      </c>
      <c r="Y42" s="26">
        <f t="shared" si="9"/>
        <v>0</v>
      </c>
      <c r="Z42" s="26">
        <f t="shared" si="10"/>
        <v>705</v>
      </c>
      <c r="AA42" s="26">
        <f t="shared" si="11"/>
        <v>4090</v>
      </c>
      <c r="AB42" s="26">
        <f t="shared" si="12"/>
        <v>50</v>
      </c>
      <c r="AC42" s="26">
        <f t="shared" si="13"/>
        <v>4040</v>
      </c>
      <c r="AD42" s="26">
        <f t="shared" si="14"/>
        <v>500</v>
      </c>
      <c r="AE42" s="26">
        <f t="shared" si="15"/>
        <v>1300</v>
      </c>
      <c r="AF42" s="26">
        <f t="shared" si="16"/>
        <v>6095</v>
      </c>
      <c r="AG42" s="88">
        <v>4211</v>
      </c>
      <c r="AH42" s="89">
        <f t="shared" si="17"/>
        <v>1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1444</v>
      </c>
      <c r="E44" s="59">
        <v>0</v>
      </c>
      <c r="F44" s="3">
        <f t="shared" si="0"/>
        <v>1444</v>
      </c>
      <c r="G44" s="20">
        <f t="shared" si="1"/>
        <v>2860</v>
      </c>
      <c r="H44" s="58">
        <v>50</v>
      </c>
      <c r="I44" s="58">
        <v>2810</v>
      </c>
      <c r="J44" s="58">
        <v>380</v>
      </c>
      <c r="K44" s="23">
        <v>3</v>
      </c>
      <c r="L44" s="26">
        <f t="shared" si="2"/>
        <v>1140</v>
      </c>
      <c r="M44" s="27">
        <f t="shared" si="3"/>
        <v>5444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1444</v>
      </c>
      <c r="Y44" s="26">
        <f t="shared" si="9"/>
        <v>0</v>
      </c>
      <c r="Z44" s="26">
        <f t="shared" si="10"/>
        <v>1444</v>
      </c>
      <c r="AA44" s="26">
        <f t="shared" si="11"/>
        <v>2860</v>
      </c>
      <c r="AB44" s="26">
        <f t="shared" si="12"/>
        <v>50</v>
      </c>
      <c r="AC44" s="26">
        <f t="shared" si="13"/>
        <v>2810</v>
      </c>
      <c r="AD44" s="26">
        <f t="shared" si="14"/>
        <v>380</v>
      </c>
      <c r="AE44" s="26">
        <f t="shared" si="15"/>
        <v>1140</v>
      </c>
      <c r="AF44" s="26">
        <f t="shared" si="16"/>
        <v>5444</v>
      </c>
      <c r="AG44" s="88">
        <v>4900</v>
      </c>
      <c r="AH44" s="89">
        <f t="shared" si="17"/>
        <v>1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2900</v>
      </c>
      <c r="E46" s="59">
        <v>0</v>
      </c>
      <c r="F46" s="3">
        <f t="shared" si="0"/>
        <v>2900</v>
      </c>
      <c r="G46" s="20">
        <f t="shared" si="1"/>
        <v>600</v>
      </c>
      <c r="H46" s="58">
        <v>10</v>
      </c>
      <c r="I46" s="58">
        <v>590</v>
      </c>
      <c r="J46" s="58">
        <v>0</v>
      </c>
      <c r="K46" s="23">
        <v>2</v>
      </c>
      <c r="L46" s="26">
        <f t="shared" si="2"/>
        <v>0</v>
      </c>
      <c r="M46" s="27">
        <f t="shared" si="3"/>
        <v>3500</v>
      </c>
      <c r="N46" s="64">
        <v>100</v>
      </c>
      <c r="O46" s="59">
        <v>0</v>
      </c>
      <c r="P46" s="3">
        <f t="shared" si="4"/>
        <v>100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100</v>
      </c>
      <c r="X46" s="25">
        <f t="shared" si="8"/>
        <v>3000</v>
      </c>
      <c r="Y46" s="26">
        <f t="shared" si="9"/>
        <v>0</v>
      </c>
      <c r="Z46" s="26">
        <f t="shared" si="10"/>
        <v>3000</v>
      </c>
      <c r="AA46" s="26">
        <f t="shared" si="11"/>
        <v>600</v>
      </c>
      <c r="AB46" s="26">
        <f t="shared" si="12"/>
        <v>10</v>
      </c>
      <c r="AC46" s="26">
        <f t="shared" si="13"/>
        <v>590</v>
      </c>
      <c r="AD46" s="26">
        <f t="shared" si="14"/>
        <v>0</v>
      </c>
      <c r="AE46" s="26">
        <f t="shared" si="15"/>
        <v>0</v>
      </c>
      <c r="AF46" s="26">
        <f t="shared" si="16"/>
        <v>3600</v>
      </c>
      <c r="AG46" s="88">
        <v>2000</v>
      </c>
      <c r="AH46" s="89">
        <f t="shared" si="17"/>
        <v>2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7425</v>
      </c>
      <c r="H47" s="58">
        <v>65</v>
      </c>
      <c r="I47" s="58">
        <v>7360</v>
      </c>
      <c r="J47" s="58">
        <v>1000</v>
      </c>
      <c r="K47" s="23">
        <v>2.5</v>
      </c>
      <c r="L47" s="26">
        <f t="shared" si="2"/>
        <v>2500</v>
      </c>
      <c r="M47" s="27">
        <f t="shared" si="3"/>
        <v>9925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7425</v>
      </c>
      <c r="AB47" s="26">
        <f t="shared" si="12"/>
        <v>65</v>
      </c>
      <c r="AC47" s="26">
        <f t="shared" si="13"/>
        <v>7360</v>
      </c>
      <c r="AD47" s="26">
        <f t="shared" si="14"/>
        <v>1000</v>
      </c>
      <c r="AE47" s="26">
        <f t="shared" si="15"/>
        <v>2500</v>
      </c>
      <c r="AF47" s="26">
        <f t="shared" si="16"/>
        <v>9925</v>
      </c>
      <c r="AG47" s="88">
        <v>3869</v>
      </c>
      <c r="AH47" s="89">
        <f t="shared" si="17"/>
        <v>3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 s="89">
        <f t="shared" si="17"/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 s="89">
        <f t="shared" si="17"/>
        <v>0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0</v>
      </c>
      <c r="H52" s="70">
        <v>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0</v>
      </c>
      <c r="AB52" s="49">
        <f t="shared" si="12"/>
        <v>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18231</v>
      </c>
      <c r="E53" s="73">
        <f t="shared" si="18"/>
        <v>0</v>
      </c>
      <c r="F53" s="73">
        <f t="shared" si="18"/>
        <v>18231</v>
      </c>
      <c r="G53" s="73">
        <f t="shared" si="18"/>
        <v>78135</v>
      </c>
      <c r="H53" s="73">
        <f t="shared" si="18"/>
        <v>1265</v>
      </c>
      <c r="I53" s="73">
        <f t="shared" si="18"/>
        <v>76870</v>
      </c>
      <c r="J53" s="73">
        <f t="shared" si="18"/>
        <v>12743</v>
      </c>
      <c r="K53" s="31">
        <f>ROUND(L53/J53,0)</f>
        <v>3</v>
      </c>
      <c r="L53" s="73">
        <f t="shared" ref="L53:Q53" si="19">SUM(L10:L52)</f>
        <v>34661</v>
      </c>
      <c r="M53" s="73">
        <f t="shared" si="19"/>
        <v>131027</v>
      </c>
      <c r="N53" s="73">
        <f t="shared" si="19"/>
        <v>510</v>
      </c>
      <c r="O53" s="73">
        <f t="shared" si="19"/>
        <v>0</v>
      </c>
      <c r="P53" s="73">
        <f t="shared" si="19"/>
        <v>510</v>
      </c>
      <c r="Q53" s="73">
        <f t="shared" si="19"/>
        <v>0</v>
      </c>
      <c r="R53" s="73">
        <f t="shared" ref="R53" si="20">SUM(R10:R52)</f>
        <v>0</v>
      </c>
      <c r="S53" s="73">
        <f t="shared" ref="S53:AH53" si="21">SUM(S10:S52)</f>
        <v>0</v>
      </c>
      <c r="T53" s="73">
        <f t="shared" si="21"/>
        <v>0</v>
      </c>
      <c r="U53" s="31">
        <f t="shared" si="21"/>
        <v>108.8</v>
      </c>
      <c r="V53" s="73">
        <f t="shared" si="21"/>
        <v>0</v>
      </c>
      <c r="W53" s="73">
        <f t="shared" si="21"/>
        <v>510</v>
      </c>
      <c r="X53" s="73">
        <f t="shared" si="21"/>
        <v>18741</v>
      </c>
      <c r="Y53" s="73">
        <f t="shared" si="21"/>
        <v>0</v>
      </c>
      <c r="Z53" s="73">
        <f t="shared" si="21"/>
        <v>18741</v>
      </c>
      <c r="AA53" s="73">
        <f t="shared" si="21"/>
        <v>78135</v>
      </c>
      <c r="AB53" s="73">
        <f t="shared" si="21"/>
        <v>1265</v>
      </c>
      <c r="AC53" s="73">
        <f t="shared" si="21"/>
        <v>76870</v>
      </c>
      <c r="AD53" s="73">
        <f t="shared" si="21"/>
        <v>12743</v>
      </c>
      <c r="AE53" s="73">
        <f t="shared" si="21"/>
        <v>34661</v>
      </c>
      <c r="AF53" s="73">
        <f t="shared" si="21"/>
        <v>131537</v>
      </c>
      <c r="AG53" s="73">
        <f t="shared" si="21"/>
        <v>164074</v>
      </c>
      <c r="AH53" s="73">
        <f t="shared" si="21"/>
        <v>35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2142</v>
      </c>
      <c r="E10" s="58">
        <v>0</v>
      </c>
      <c r="F10" s="3">
        <f t="shared" ref="F10:F52" si="0">D10+E10</f>
        <v>2142</v>
      </c>
      <c r="G10" s="20">
        <f t="shared" ref="G10:G52" si="1">H10+I10</f>
        <v>3300</v>
      </c>
      <c r="H10" s="58">
        <v>110</v>
      </c>
      <c r="I10" s="58">
        <v>3190</v>
      </c>
      <c r="J10" s="58">
        <v>1016</v>
      </c>
      <c r="K10" s="19">
        <v>3.8</v>
      </c>
      <c r="L10" s="20">
        <f t="shared" ref="L10:L52" si="2">ROUND(J10*K10,0)</f>
        <v>3861</v>
      </c>
      <c r="M10" s="21">
        <f t="shared" ref="M10:M52" si="3">F10+G10+L10</f>
        <v>9303</v>
      </c>
      <c r="N10" s="17">
        <v>100</v>
      </c>
      <c r="O10" s="58">
        <v>0</v>
      </c>
      <c r="P10" s="3">
        <f t="shared" ref="P10:P52" si="4">N10+O10</f>
        <v>100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100</v>
      </c>
      <c r="X10" s="22">
        <f t="shared" ref="X10:X52" si="8">D10+N10</f>
        <v>2242</v>
      </c>
      <c r="Y10" s="20">
        <f t="shared" ref="Y10:Y52" si="9">E10+O10</f>
        <v>0</v>
      </c>
      <c r="Z10" s="20">
        <f t="shared" ref="Z10:Z52" si="10">F10+P10</f>
        <v>2242</v>
      </c>
      <c r="AA10" s="20">
        <f t="shared" ref="AA10:AA52" si="11">G10+Q10</f>
        <v>3300</v>
      </c>
      <c r="AB10" s="20">
        <f t="shared" ref="AB10:AB52" si="12">H10+R10</f>
        <v>110</v>
      </c>
      <c r="AC10" s="20">
        <f t="shared" ref="AC10:AC52" si="13">I10+S10</f>
        <v>3190</v>
      </c>
      <c r="AD10" s="20">
        <f t="shared" ref="AD10:AD52" si="14">J10+T10</f>
        <v>1016</v>
      </c>
      <c r="AE10" s="20">
        <f t="shared" ref="AE10:AE52" si="15">L10+V10</f>
        <v>3861</v>
      </c>
      <c r="AF10" s="20">
        <f t="shared" ref="AF10:AF52" si="16">M10+W10</f>
        <v>9403</v>
      </c>
      <c r="AG10" s="86">
        <v>5282</v>
      </c>
      <c r="AH10">
        <f t="shared" ref="AH10:AH52" si="17">IFERROR(ROUND(AF10/AG10,0),"")</f>
        <v>2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2980</v>
      </c>
      <c r="H11" s="58">
        <v>180</v>
      </c>
      <c r="I11" s="58">
        <v>2800</v>
      </c>
      <c r="J11" s="58">
        <v>500</v>
      </c>
      <c r="K11" s="23">
        <v>2.6</v>
      </c>
      <c r="L11" s="26">
        <f t="shared" si="2"/>
        <v>1300</v>
      </c>
      <c r="M11" s="27">
        <f t="shared" si="3"/>
        <v>4280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2980</v>
      </c>
      <c r="AB11" s="26">
        <f t="shared" si="12"/>
        <v>180</v>
      </c>
      <c r="AC11" s="26">
        <f t="shared" si="13"/>
        <v>2800</v>
      </c>
      <c r="AD11" s="26">
        <f t="shared" si="14"/>
        <v>500</v>
      </c>
      <c r="AE11" s="26">
        <f t="shared" si="15"/>
        <v>1300</v>
      </c>
      <c r="AF11" s="26">
        <f t="shared" si="16"/>
        <v>4280</v>
      </c>
      <c r="AG11" s="88">
        <v>3450</v>
      </c>
      <c r="AH11">
        <f t="shared" si="17"/>
        <v>1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3220</v>
      </c>
      <c r="H13" s="58">
        <v>100</v>
      </c>
      <c r="I13" s="58">
        <v>3120</v>
      </c>
      <c r="J13" s="58">
        <v>1000</v>
      </c>
      <c r="K13" s="23">
        <v>2.2000000000000002</v>
      </c>
      <c r="L13" s="26">
        <f t="shared" si="2"/>
        <v>2200</v>
      </c>
      <c r="M13" s="27">
        <f t="shared" si="3"/>
        <v>5420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3220</v>
      </c>
      <c r="AB13" s="26">
        <f t="shared" si="12"/>
        <v>100</v>
      </c>
      <c r="AC13" s="26">
        <f t="shared" si="13"/>
        <v>3120</v>
      </c>
      <c r="AD13" s="26">
        <f t="shared" si="14"/>
        <v>1000</v>
      </c>
      <c r="AE13" s="26">
        <f t="shared" si="15"/>
        <v>2200</v>
      </c>
      <c r="AF13" s="26">
        <f t="shared" si="16"/>
        <v>5420</v>
      </c>
      <c r="AG13" s="88">
        <v>4313</v>
      </c>
      <c r="AH13">
        <f t="shared" si="17"/>
        <v>1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3220</v>
      </c>
      <c r="H14" s="58">
        <v>100</v>
      </c>
      <c r="I14" s="58">
        <v>3120</v>
      </c>
      <c r="J14" s="58">
        <v>1244</v>
      </c>
      <c r="K14" s="23">
        <v>2.1</v>
      </c>
      <c r="L14" s="26">
        <f t="shared" si="2"/>
        <v>2612</v>
      </c>
      <c r="M14" s="27">
        <f t="shared" si="3"/>
        <v>5832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3220</v>
      </c>
      <c r="AB14" s="26">
        <f t="shared" si="12"/>
        <v>100</v>
      </c>
      <c r="AC14" s="26">
        <f t="shared" si="13"/>
        <v>3120</v>
      </c>
      <c r="AD14" s="26">
        <f t="shared" si="14"/>
        <v>1244</v>
      </c>
      <c r="AE14" s="26">
        <f t="shared" si="15"/>
        <v>2612</v>
      </c>
      <c r="AF14" s="26">
        <f t="shared" si="16"/>
        <v>5832</v>
      </c>
      <c r="AG14" s="88">
        <v>3779</v>
      </c>
      <c r="AH14">
        <f t="shared" si="17"/>
        <v>2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1860</v>
      </c>
      <c r="H18" s="58">
        <v>10</v>
      </c>
      <c r="I18" s="58">
        <v>1850</v>
      </c>
      <c r="J18" s="58">
        <v>500</v>
      </c>
      <c r="K18" s="23">
        <v>2</v>
      </c>
      <c r="L18" s="26">
        <f t="shared" si="2"/>
        <v>1000</v>
      </c>
      <c r="M18" s="27">
        <f t="shared" si="3"/>
        <v>2860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1860</v>
      </c>
      <c r="AB18" s="26">
        <f t="shared" si="12"/>
        <v>10</v>
      </c>
      <c r="AC18" s="26">
        <f t="shared" si="13"/>
        <v>1850</v>
      </c>
      <c r="AD18" s="26">
        <f t="shared" si="14"/>
        <v>500</v>
      </c>
      <c r="AE18" s="26">
        <f t="shared" si="15"/>
        <v>1000</v>
      </c>
      <c r="AF18" s="26">
        <f t="shared" si="16"/>
        <v>2860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100</v>
      </c>
      <c r="E20" s="59">
        <v>0</v>
      </c>
      <c r="F20" s="3">
        <f t="shared" si="0"/>
        <v>100</v>
      </c>
      <c r="G20" s="20">
        <f t="shared" si="1"/>
        <v>4250</v>
      </c>
      <c r="H20" s="58">
        <v>60</v>
      </c>
      <c r="I20" s="58">
        <v>4190</v>
      </c>
      <c r="J20" s="58">
        <v>520</v>
      </c>
      <c r="K20" s="23">
        <v>3.1</v>
      </c>
      <c r="L20" s="26">
        <f t="shared" si="2"/>
        <v>1612</v>
      </c>
      <c r="M20" s="27">
        <f t="shared" si="3"/>
        <v>5962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100</v>
      </c>
      <c r="Y20" s="26">
        <f t="shared" si="9"/>
        <v>0</v>
      </c>
      <c r="Z20" s="26">
        <f t="shared" si="10"/>
        <v>100</v>
      </c>
      <c r="AA20" s="26">
        <f t="shared" si="11"/>
        <v>4250</v>
      </c>
      <c r="AB20" s="26">
        <f t="shared" si="12"/>
        <v>60</v>
      </c>
      <c r="AC20" s="26">
        <f t="shared" si="13"/>
        <v>4190</v>
      </c>
      <c r="AD20" s="26">
        <f t="shared" si="14"/>
        <v>520</v>
      </c>
      <c r="AE20" s="26">
        <f t="shared" si="15"/>
        <v>1612</v>
      </c>
      <c r="AF20" s="26">
        <f t="shared" si="16"/>
        <v>5962</v>
      </c>
      <c r="AG20" s="88">
        <v>4470</v>
      </c>
      <c r="AH20">
        <f t="shared" si="17"/>
        <v>1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430</v>
      </c>
      <c r="E24" s="59">
        <v>0</v>
      </c>
      <c r="F24" s="3">
        <f t="shared" si="0"/>
        <v>430</v>
      </c>
      <c r="G24" s="20">
        <f t="shared" si="1"/>
        <v>2850</v>
      </c>
      <c r="H24" s="58">
        <v>50</v>
      </c>
      <c r="I24" s="58">
        <v>2800</v>
      </c>
      <c r="J24" s="58">
        <v>370</v>
      </c>
      <c r="K24" s="23">
        <v>2.2000000000000002</v>
      </c>
      <c r="L24" s="26">
        <f t="shared" si="2"/>
        <v>814</v>
      </c>
      <c r="M24" s="27">
        <f t="shared" si="3"/>
        <v>4094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430</v>
      </c>
      <c r="Y24" s="26">
        <f t="shared" si="9"/>
        <v>0</v>
      </c>
      <c r="Z24" s="26">
        <f t="shared" si="10"/>
        <v>430</v>
      </c>
      <c r="AA24" s="26">
        <f t="shared" si="11"/>
        <v>2850</v>
      </c>
      <c r="AB24" s="26">
        <f t="shared" si="12"/>
        <v>50</v>
      </c>
      <c r="AC24" s="26">
        <f t="shared" si="13"/>
        <v>2800</v>
      </c>
      <c r="AD24" s="26">
        <f t="shared" si="14"/>
        <v>370</v>
      </c>
      <c r="AE24" s="26">
        <f t="shared" si="15"/>
        <v>814</v>
      </c>
      <c r="AF24" s="26">
        <f t="shared" si="16"/>
        <v>4094</v>
      </c>
      <c r="AG24" s="88">
        <v>2200</v>
      </c>
      <c r="AH24">
        <f t="shared" si="17"/>
        <v>2</v>
      </c>
    </row>
    <row r="25" spans="1:34">
      <c r="A25" s="82">
        <v>16</v>
      </c>
      <c r="B25" s="82">
        <v>53</v>
      </c>
      <c r="C25" s="94" t="s">
        <v>82</v>
      </c>
      <c r="D25" s="64">
        <v>300</v>
      </c>
      <c r="E25" s="59">
        <v>0</v>
      </c>
      <c r="F25" s="3">
        <f t="shared" si="0"/>
        <v>300</v>
      </c>
      <c r="G25" s="20">
        <f t="shared" si="1"/>
        <v>3560</v>
      </c>
      <c r="H25" s="58">
        <v>60</v>
      </c>
      <c r="I25" s="58">
        <v>3500</v>
      </c>
      <c r="J25" s="58">
        <v>700</v>
      </c>
      <c r="K25" s="23">
        <v>2.9</v>
      </c>
      <c r="L25" s="26">
        <f t="shared" si="2"/>
        <v>2030</v>
      </c>
      <c r="M25" s="27">
        <f t="shared" si="3"/>
        <v>5890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300</v>
      </c>
      <c r="Y25" s="26">
        <f t="shared" si="9"/>
        <v>0</v>
      </c>
      <c r="Z25" s="26">
        <f t="shared" si="10"/>
        <v>300</v>
      </c>
      <c r="AA25" s="26">
        <f t="shared" si="11"/>
        <v>3560</v>
      </c>
      <c r="AB25" s="26">
        <f t="shared" si="12"/>
        <v>60</v>
      </c>
      <c r="AC25" s="26">
        <f t="shared" si="13"/>
        <v>3500</v>
      </c>
      <c r="AD25" s="26">
        <f t="shared" si="14"/>
        <v>700</v>
      </c>
      <c r="AE25" s="26">
        <f t="shared" si="15"/>
        <v>2030</v>
      </c>
      <c r="AF25" s="26">
        <f t="shared" si="16"/>
        <v>5890</v>
      </c>
      <c r="AG25" s="88">
        <v>4600</v>
      </c>
      <c r="AH25">
        <f t="shared" si="17"/>
        <v>1</v>
      </c>
    </row>
    <row r="26" spans="1:34">
      <c r="A26" s="81">
        <v>17</v>
      </c>
      <c r="B26" s="82">
        <v>54</v>
      </c>
      <c r="C26" s="95" t="s">
        <v>83</v>
      </c>
      <c r="D26" s="64">
        <v>1490</v>
      </c>
      <c r="E26" s="59">
        <v>0</v>
      </c>
      <c r="F26" s="3">
        <f t="shared" si="0"/>
        <v>1490</v>
      </c>
      <c r="G26" s="20">
        <f t="shared" si="1"/>
        <v>2840</v>
      </c>
      <c r="H26" s="58">
        <v>50</v>
      </c>
      <c r="I26" s="58">
        <v>2790</v>
      </c>
      <c r="J26" s="58">
        <v>420</v>
      </c>
      <c r="K26" s="23">
        <v>2.2999999999999998</v>
      </c>
      <c r="L26" s="26">
        <f t="shared" si="2"/>
        <v>966</v>
      </c>
      <c r="M26" s="27">
        <f t="shared" si="3"/>
        <v>5296</v>
      </c>
      <c r="N26" s="64">
        <v>10</v>
      </c>
      <c r="O26" s="59">
        <v>0</v>
      </c>
      <c r="P26" s="3">
        <f t="shared" si="4"/>
        <v>10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10</v>
      </c>
      <c r="X26" s="25">
        <f t="shared" si="8"/>
        <v>1500</v>
      </c>
      <c r="Y26" s="26">
        <f t="shared" si="9"/>
        <v>0</v>
      </c>
      <c r="Z26" s="26">
        <f t="shared" si="10"/>
        <v>1500</v>
      </c>
      <c r="AA26" s="26">
        <f t="shared" si="11"/>
        <v>2840</v>
      </c>
      <c r="AB26" s="26">
        <f t="shared" si="12"/>
        <v>50</v>
      </c>
      <c r="AC26" s="26">
        <f t="shared" si="13"/>
        <v>2790</v>
      </c>
      <c r="AD26" s="26">
        <f t="shared" si="14"/>
        <v>420</v>
      </c>
      <c r="AE26" s="26">
        <f t="shared" si="15"/>
        <v>966</v>
      </c>
      <c r="AF26" s="26">
        <f t="shared" si="16"/>
        <v>5306</v>
      </c>
      <c r="AG26" s="88">
        <v>2100</v>
      </c>
      <c r="AH26">
        <f t="shared" si="17"/>
        <v>3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1860</v>
      </c>
      <c r="H27" s="58">
        <v>60</v>
      </c>
      <c r="I27" s="58">
        <v>1800</v>
      </c>
      <c r="J27" s="58">
        <v>520</v>
      </c>
      <c r="K27" s="23">
        <v>2</v>
      </c>
      <c r="L27" s="26">
        <f t="shared" si="2"/>
        <v>1040</v>
      </c>
      <c r="M27" s="27">
        <f t="shared" si="3"/>
        <v>2900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1860</v>
      </c>
      <c r="AB27" s="26">
        <f t="shared" si="12"/>
        <v>60</v>
      </c>
      <c r="AC27" s="26">
        <f t="shared" si="13"/>
        <v>1800</v>
      </c>
      <c r="AD27" s="26">
        <f t="shared" si="14"/>
        <v>520</v>
      </c>
      <c r="AE27" s="26">
        <f t="shared" si="15"/>
        <v>1040</v>
      </c>
      <c r="AF27" s="26">
        <f t="shared" si="16"/>
        <v>2900</v>
      </c>
      <c r="AG27" s="88">
        <v>2231</v>
      </c>
      <c r="AH27">
        <f t="shared" si="17"/>
        <v>1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1255</v>
      </c>
      <c r="H28" s="58">
        <v>0</v>
      </c>
      <c r="I28" s="58">
        <v>1255</v>
      </c>
      <c r="J28" s="58">
        <v>33</v>
      </c>
      <c r="K28" s="23">
        <v>2.5</v>
      </c>
      <c r="L28" s="26">
        <f t="shared" si="2"/>
        <v>83</v>
      </c>
      <c r="M28" s="27">
        <f t="shared" si="3"/>
        <v>1338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1255</v>
      </c>
      <c r="AB28" s="26">
        <f t="shared" si="12"/>
        <v>0</v>
      </c>
      <c r="AC28" s="26">
        <f t="shared" si="13"/>
        <v>1255</v>
      </c>
      <c r="AD28" s="26">
        <f t="shared" si="14"/>
        <v>33</v>
      </c>
      <c r="AE28" s="26">
        <f t="shared" si="15"/>
        <v>83</v>
      </c>
      <c r="AF28" s="26">
        <f t="shared" si="16"/>
        <v>1338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2600</v>
      </c>
      <c r="E30" s="59">
        <v>0</v>
      </c>
      <c r="F30" s="3">
        <f t="shared" si="0"/>
        <v>2600</v>
      </c>
      <c r="G30" s="20">
        <f t="shared" si="1"/>
        <v>2295</v>
      </c>
      <c r="H30" s="58">
        <v>50</v>
      </c>
      <c r="I30" s="58">
        <v>2245</v>
      </c>
      <c r="J30" s="58">
        <v>600</v>
      </c>
      <c r="K30" s="24">
        <v>4.0999999999999996</v>
      </c>
      <c r="L30" s="26">
        <f t="shared" si="2"/>
        <v>2460</v>
      </c>
      <c r="M30" s="27">
        <f t="shared" si="3"/>
        <v>7355</v>
      </c>
      <c r="N30" s="64">
        <v>100</v>
      </c>
      <c r="O30" s="59">
        <v>0</v>
      </c>
      <c r="P30" s="3">
        <f t="shared" si="4"/>
        <v>100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100</v>
      </c>
      <c r="X30" s="25">
        <f t="shared" si="8"/>
        <v>2700</v>
      </c>
      <c r="Y30" s="26">
        <f t="shared" si="9"/>
        <v>0</v>
      </c>
      <c r="Z30" s="26">
        <f t="shared" si="10"/>
        <v>2700</v>
      </c>
      <c r="AA30" s="26">
        <f t="shared" si="11"/>
        <v>2295</v>
      </c>
      <c r="AB30" s="26">
        <f t="shared" si="12"/>
        <v>50</v>
      </c>
      <c r="AC30" s="26">
        <f t="shared" si="13"/>
        <v>2245</v>
      </c>
      <c r="AD30" s="26">
        <f t="shared" si="14"/>
        <v>600</v>
      </c>
      <c r="AE30" s="26">
        <f t="shared" si="15"/>
        <v>2460</v>
      </c>
      <c r="AF30" s="26">
        <f t="shared" si="16"/>
        <v>7455</v>
      </c>
      <c r="AG30" s="88">
        <v>4910</v>
      </c>
      <c r="AH30">
        <f t="shared" si="17"/>
        <v>2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1900</v>
      </c>
      <c r="E32" s="59">
        <v>0</v>
      </c>
      <c r="F32" s="3">
        <f t="shared" si="0"/>
        <v>1900</v>
      </c>
      <c r="G32" s="20">
        <f t="shared" si="1"/>
        <v>8910</v>
      </c>
      <c r="H32" s="58">
        <v>50</v>
      </c>
      <c r="I32" s="58">
        <v>8860</v>
      </c>
      <c r="J32" s="58">
        <v>1100</v>
      </c>
      <c r="K32" s="24">
        <v>3.8</v>
      </c>
      <c r="L32" s="26">
        <f t="shared" si="2"/>
        <v>4180</v>
      </c>
      <c r="M32" s="27">
        <f t="shared" si="3"/>
        <v>14990</v>
      </c>
      <c r="N32" s="64">
        <v>100</v>
      </c>
      <c r="O32" s="59">
        <v>0</v>
      </c>
      <c r="P32" s="3">
        <f t="shared" si="4"/>
        <v>100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100</v>
      </c>
      <c r="X32" s="25">
        <f t="shared" si="8"/>
        <v>2000</v>
      </c>
      <c r="Y32" s="26">
        <f t="shared" si="9"/>
        <v>0</v>
      </c>
      <c r="Z32" s="26">
        <f t="shared" si="10"/>
        <v>2000</v>
      </c>
      <c r="AA32" s="26">
        <f t="shared" si="11"/>
        <v>8910</v>
      </c>
      <c r="AB32" s="26">
        <f t="shared" si="12"/>
        <v>50</v>
      </c>
      <c r="AC32" s="26">
        <f t="shared" si="13"/>
        <v>8860</v>
      </c>
      <c r="AD32" s="26">
        <f t="shared" si="14"/>
        <v>1100</v>
      </c>
      <c r="AE32" s="26">
        <f t="shared" si="15"/>
        <v>4180</v>
      </c>
      <c r="AF32" s="26">
        <f t="shared" si="16"/>
        <v>15090</v>
      </c>
      <c r="AG32" s="88">
        <v>4870</v>
      </c>
      <c r="AH32">
        <f t="shared" si="17"/>
        <v>3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3780</v>
      </c>
      <c r="H34" s="58">
        <v>50</v>
      </c>
      <c r="I34" s="58">
        <v>3730</v>
      </c>
      <c r="J34" s="58">
        <v>550</v>
      </c>
      <c r="K34" s="23">
        <v>2.5</v>
      </c>
      <c r="L34" s="26">
        <f t="shared" si="2"/>
        <v>1375</v>
      </c>
      <c r="M34" s="27">
        <f t="shared" si="3"/>
        <v>5155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3780</v>
      </c>
      <c r="AB34" s="26">
        <f t="shared" si="12"/>
        <v>50</v>
      </c>
      <c r="AC34" s="26">
        <f t="shared" si="13"/>
        <v>3730</v>
      </c>
      <c r="AD34" s="26">
        <f t="shared" si="14"/>
        <v>550</v>
      </c>
      <c r="AE34" s="26">
        <f t="shared" si="15"/>
        <v>1375</v>
      </c>
      <c r="AF34" s="26">
        <f t="shared" si="16"/>
        <v>5155</v>
      </c>
      <c r="AG34" s="88">
        <v>2724</v>
      </c>
      <c r="AH34">
        <f t="shared" si="17"/>
        <v>2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2420</v>
      </c>
      <c r="H35" s="58">
        <v>10</v>
      </c>
      <c r="I35" s="58">
        <v>2410</v>
      </c>
      <c r="J35" s="58">
        <v>180</v>
      </c>
      <c r="K35" s="23">
        <v>2.2000000000000002</v>
      </c>
      <c r="L35" s="26">
        <f t="shared" si="2"/>
        <v>396</v>
      </c>
      <c r="M35" s="27">
        <f t="shared" si="3"/>
        <v>2816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2420</v>
      </c>
      <c r="AB35" s="26">
        <f t="shared" si="12"/>
        <v>10</v>
      </c>
      <c r="AC35" s="26">
        <f t="shared" si="13"/>
        <v>2410</v>
      </c>
      <c r="AD35" s="26">
        <f t="shared" si="14"/>
        <v>180</v>
      </c>
      <c r="AE35" s="26">
        <f t="shared" si="15"/>
        <v>396</v>
      </c>
      <c r="AF35" s="26">
        <f t="shared" si="16"/>
        <v>2816</v>
      </c>
      <c r="AG35" s="88">
        <v>3888</v>
      </c>
      <c r="AH35">
        <f t="shared" si="17"/>
        <v>1</v>
      </c>
    </row>
    <row r="36" spans="1:34">
      <c r="A36" s="81">
        <v>27</v>
      </c>
      <c r="B36" s="83">
        <v>81</v>
      </c>
      <c r="C36" s="95" t="s">
        <v>93</v>
      </c>
      <c r="D36" s="64">
        <v>500</v>
      </c>
      <c r="E36" s="59">
        <v>0</v>
      </c>
      <c r="F36" s="3">
        <f t="shared" si="0"/>
        <v>500</v>
      </c>
      <c r="G36" s="20">
        <f t="shared" si="1"/>
        <v>4300</v>
      </c>
      <c r="H36" s="58">
        <v>50</v>
      </c>
      <c r="I36" s="58">
        <v>4250</v>
      </c>
      <c r="J36" s="58">
        <v>900</v>
      </c>
      <c r="K36" s="23">
        <v>2.1</v>
      </c>
      <c r="L36" s="26">
        <f t="shared" si="2"/>
        <v>1890</v>
      </c>
      <c r="M36" s="27">
        <f t="shared" si="3"/>
        <v>6690</v>
      </c>
      <c r="N36" s="64">
        <v>20</v>
      </c>
      <c r="O36" s="59">
        <v>0</v>
      </c>
      <c r="P36" s="3">
        <f t="shared" si="4"/>
        <v>20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20</v>
      </c>
      <c r="X36" s="25">
        <f t="shared" si="8"/>
        <v>520</v>
      </c>
      <c r="Y36" s="26">
        <f t="shared" si="9"/>
        <v>0</v>
      </c>
      <c r="Z36" s="26">
        <f t="shared" si="10"/>
        <v>520</v>
      </c>
      <c r="AA36" s="26">
        <f t="shared" si="11"/>
        <v>4300</v>
      </c>
      <c r="AB36" s="26">
        <f t="shared" si="12"/>
        <v>50</v>
      </c>
      <c r="AC36" s="26">
        <f t="shared" si="13"/>
        <v>4250</v>
      </c>
      <c r="AD36" s="26">
        <f t="shared" si="14"/>
        <v>900</v>
      </c>
      <c r="AE36" s="26">
        <f t="shared" si="15"/>
        <v>1890</v>
      </c>
      <c r="AF36" s="26">
        <f t="shared" si="16"/>
        <v>6710</v>
      </c>
      <c r="AG36" s="88">
        <v>2500</v>
      </c>
      <c r="AH36">
        <f t="shared" si="17"/>
        <v>3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1100</v>
      </c>
      <c r="E39" s="5">
        <v>0</v>
      </c>
      <c r="F39" s="57">
        <f t="shared" si="0"/>
        <v>1100</v>
      </c>
      <c r="G39" s="20">
        <f t="shared" si="1"/>
        <v>3140</v>
      </c>
      <c r="H39" s="5">
        <v>40</v>
      </c>
      <c r="I39" s="5">
        <v>3100</v>
      </c>
      <c r="J39" s="5">
        <v>380</v>
      </c>
      <c r="K39" s="23">
        <v>2.7</v>
      </c>
      <c r="L39" s="26">
        <f t="shared" si="2"/>
        <v>1026</v>
      </c>
      <c r="M39" s="27">
        <f t="shared" si="3"/>
        <v>5266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1100</v>
      </c>
      <c r="Y39" s="26">
        <f t="shared" si="9"/>
        <v>0</v>
      </c>
      <c r="Z39" s="26">
        <f t="shared" si="10"/>
        <v>1100</v>
      </c>
      <c r="AA39" s="26">
        <f t="shared" si="11"/>
        <v>3140</v>
      </c>
      <c r="AB39" s="26">
        <f t="shared" si="12"/>
        <v>40</v>
      </c>
      <c r="AC39" s="26">
        <f t="shared" si="13"/>
        <v>3100</v>
      </c>
      <c r="AD39" s="26">
        <f t="shared" si="14"/>
        <v>380</v>
      </c>
      <c r="AE39" s="26">
        <f t="shared" si="15"/>
        <v>1026</v>
      </c>
      <c r="AF39" s="26">
        <f t="shared" si="16"/>
        <v>5266</v>
      </c>
      <c r="AG39" s="88">
        <v>4670</v>
      </c>
      <c r="AH39">
        <f t="shared" si="17"/>
        <v>1</v>
      </c>
    </row>
    <row r="40" spans="1:34">
      <c r="A40" s="81">
        <v>31</v>
      </c>
      <c r="B40" s="82">
        <v>99</v>
      </c>
      <c r="C40" s="97" t="s">
        <v>97</v>
      </c>
      <c r="D40" s="64">
        <v>20</v>
      </c>
      <c r="E40" s="59">
        <v>0</v>
      </c>
      <c r="F40" s="3">
        <f t="shared" si="0"/>
        <v>20</v>
      </c>
      <c r="G40" s="20">
        <f t="shared" si="1"/>
        <v>970</v>
      </c>
      <c r="H40" s="58">
        <v>10</v>
      </c>
      <c r="I40" s="58">
        <v>960</v>
      </c>
      <c r="J40" s="58">
        <v>90</v>
      </c>
      <c r="K40" s="23">
        <v>2</v>
      </c>
      <c r="L40" s="26">
        <f t="shared" si="2"/>
        <v>180</v>
      </c>
      <c r="M40" s="27">
        <f t="shared" si="3"/>
        <v>1170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20</v>
      </c>
      <c r="Y40" s="26">
        <f t="shared" si="9"/>
        <v>0</v>
      </c>
      <c r="Z40" s="26">
        <f t="shared" si="10"/>
        <v>20</v>
      </c>
      <c r="AA40" s="26">
        <f t="shared" si="11"/>
        <v>970</v>
      </c>
      <c r="AB40" s="26">
        <f t="shared" si="12"/>
        <v>10</v>
      </c>
      <c r="AC40" s="26">
        <f t="shared" si="13"/>
        <v>960</v>
      </c>
      <c r="AD40" s="26">
        <f t="shared" si="14"/>
        <v>90</v>
      </c>
      <c r="AE40" s="26">
        <f t="shared" si="15"/>
        <v>180</v>
      </c>
      <c r="AF40" s="26">
        <f t="shared" si="16"/>
        <v>1170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2600</v>
      </c>
      <c r="E41" s="59">
        <v>0</v>
      </c>
      <c r="F41" s="3">
        <f t="shared" si="0"/>
        <v>2600</v>
      </c>
      <c r="G41" s="20">
        <f t="shared" si="1"/>
        <v>4520</v>
      </c>
      <c r="H41" s="58">
        <v>50</v>
      </c>
      <c r="I41" s="58">
        <v>4470</v>
      </c>
      <c r="J41" s="58">
        <v>240</v>
      </c>
      <c r="K41" s="23">
        <v>2.9</v>
      </c>
      <c r="L41" s="26">
        <f t="shared" si="2"/>
        <v>696</v>
      </c>
      <c r="M41" s="27">
        <f t="shared" si="3"/>
        <v>7816</v>
      </c>
      <c r="N41" s="64">
        <v>80</v>
      </c>
      <c r="O41" s="59">
        <v>0</v>
      </c>
      <c r="P41" s="3">
        <f t="shared" si="4"/>
        <v>80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80</v>
      </c>
      <c r="X41" s="25">
        <f t="shared" si="8"/>
        <v>2680</v>
      </c>
      <c r="Y41" s="26">
        <f t="shared" si="9"/>
        <v>0</v>
      </c>
      <c r="Z41" s="26">
        <f t="shared" si="10"/>
        <v>2680</v>
      </c>
      <c r="AA41" s="26">
        <f t="shared" si="11"/>
        <v>4520</v>
      </c>
      <c r="AB41" s="26">
        <f t="shared" si="12"/>
        <v>50</v>
      </c>
      <c r="AC41" s="26">
        <f t="shared" si="13"/>
        <v>4470</v>
      </c>
      <c r="AD41" s="26">
        <f t="shared" si="14"/>
        <v>240</v>
      </c>
      <c r="AE41" s="26">
        <f t="shared" si="15"/>
        <v>696</v>
      </c>
      <c r="AF41" s="26">
        <f t="shared" si="16"/>
        <v>7896</v>
      </c>
      <c r="AG41" s="88">
        <v>4800</v>
      </c>
      <c r="AH41">
        <f t="shared" si="17"/>
        <v>2</v>
      </c>
    </row>
    <row r="42" spans="1:34">
      <c r="A42" s="81">
        <v>33</v>
      </c>
      <c r="B42" s="82">
        <v>108</v>
      </c>
      <c r="C42" s="98" t="s">
        <v>99</v>
      </c>
      <c r="D42" s="64">
        <v>705</v>
      </c>
      <c r="E42" s="59">
        <v>0</v>
      </c>
      <c r="F42" s="3">
        <f t="shared" si="0"/>
        <v>705</v>
      </c>
      <c r="G42" s="20">
        <f t="shared" si="1"/>
        <v>4040</v>
      </c>
      <c r="H42" s="58">
        <v>50</v>
      </c>
      <c r="I42" s="58">
        <v>3990</v>
      </c>
      <c r="J42" s="58">
        <v>500</v>
      </c>
      <c r="K42" s="23">
        <v>2.6</v>
      </c>
      <c r="L42" s="26">
        <f t="shared" si="2"/>
        <v>1300</v>
      </c>
      <c r="M42" s="27">
        <f t="shared" si="3"/>
        <v>6045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705</v>
      </c>
      <c r="Y42" s="26">
        <f t="shared" si="9"/>
        <v>0</v>
      </c>
      <c r="Z42" s="26">
        <f t="shared" si="10"/>
        <v>705</v>
      </c>
      <c r="AA42" s="26">
        <f t="shared" si="11"/>
        <v>4040</v>
      </c>
      <c r="AB42" s="26">
        <f t="shared" si="12"/>
        <v>50</v>
      </c>
      <c r="AC42" s="26">
        <f t="shared" si="13"/>
        <v>3990</v>
      </c>
      <c r="AD42" s="26">
        <f t="shared" si="14"/>
        <v>500</v>
      </c>
      <c r="AE42" s="26">
        <f t="shared" si="15"/>
        <v>1300</v>
      </c>
      <c r="AF42" s="26">
        <f t="shared" si="16"/>
        <v>6045</v>
      </c>
      <c r="AG42" s="88">
        <v>4211</v>
      </c>
      <c r="AH42">
        <f t="shared" si="17"/>
        <v>1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1444</v>
      </c>
      <c r="E44" s="59">
        <v>0</v>
      </c>
      <c r="F44" s="3">
        <f t="shared" si="0"/>
        <v>1444</v>
      </c>
      <c r="G44" s="20">
        <f t="shared" si="1"/>
        <v>2800</v>
      </c>
      <c r="H44" s="58">
        <v>50</v>
      </c>
      <c r="I44" s="58">
        <v>2750</v>
      </c>
      <c r="J44" s="58">
        <v>380</v>
      </c>
      <c r="K44" s="23">
        <v>3</v>
      </c>
      <c r="L44" s="26">
        <f t="shared" si="2"/>
        <v>1140</v>
      </c>
      <c r="M44" s="27">
        <f t="shared" si="3"/>
        <v>5384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1444</v>
      </c>
      <c r="Y44" s="26">
        <f t="shared" si="9"/>
        <v>0</v>
      </c>
      <c r="Z44" s="26">
        <f t="shared" si="10"/>
        <v>1444</v>
      </c>
      <c r="AA44" s="26">
        <f t="shared" si="11"/>
        <v>2800</v>
      </c>
      <c r="AB44" s="26">
        <f t="shared" si="12"/>
        <v>50</v>
      </c>
      <c r="AC44" s="26">
        <f t="shared" si="13"/>
        <v>2750</v>
      </c>
      <c r="AD44" s="26">
        <f t="shared" si="14"/>
        <v>380</v>
      </c>
      <c r="AE44" s="26">
        <f t="shared" si="15"/>
        <v>1140</v>
      </c>
      <c r="AF44" s="26">
        <f t="shared" si="16"/>
        <v>5384</v>
      </c>
      <c r="AG44" s="88">
        <v>4900</v>
      </c>
      <c r="AH44">
        <f t="shared" si="17"/>
        <v>1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2900</v>
      </c>
      <c r="E46" s="59">
        <v>0</v>
      </c>
      <c r="F46" s="3">
        <f t="shared" si="0"/>
        <v>2900</v>
      </c>
      <c r="G46" s="20">
        <f t="shared" si="1"/>
        <v>600</v>
      </c>
      <c r="H46" s="58">
        <v>10</v>
      </c>
      <c r="I46" s="58">
        <v>590</v>
      </c>
      <c r="J46" s="58">
        <v>0</v>
      </c>
      <c r="K46" s="23">
        <v>2</v>
      </c>
      <c r="L46" s="26">
        <f t="shared" si="2"/>
        <v>0</v>
      </c>
      <c r="M46" s="27">
        <f t="shared" si="3"/>
        <v>3500</v>
      </c>
      <c r="N46" s="64">
        <v>100</v>
      </c>
      <c r="O46" s="59">
        <v>0</v>
      </c>
      <c r="P46" s="3">
        <f t="shared" si="4"/>
        <v>100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100</v>
      </c>
      <c r="X46" s="25">
        <f t="shared" si="8"/>
        <v>3000</v>
      </c>
      <c r="Y46" s="26">
        <f t="shared" si="9"/>
        <v>0</v>
      </c>
      <c r="Z46" s="26">
        <f t="shared" si="10"/>
        <v>3000</v>
      </c>
      <c r="AA46" s="26">
        <f t="shared" si="11"/>
        <v>600</v>
      </c>
      <c r="AB46" s="26">
        <f t="shared" si="12"/>
        <v>10</v>
      </c>
      <c r="AC46" s="26">
        <f t="shared" si="13"/>
        <v>590</v>
      </c>
      <c r="AD46" s="26">
        <f t="shared" si="14"/>
        <v>0</v>
      </c>
      <c r="AE46" s="26">
        <f t="shared" si="15"/>
        <v>0</v>
      </c>
      <c r="AF46" s="26">
        <f t="shared" si="16"/>
        <v>3600</v>
      </c>
      <c r="AG46" s="88">
        <v>2000</v>
      </c>
      <c r="AH46">
        <f t="shared" si="17"/>
        <v>2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7365</v>
      </c>
      <c r="H47" s="58">
        <v>65</v>
      </c>
      <c r="I47" s="58">
        <v>7300</v>
      </c>
      <c r="J47" s="58">
        <v>1000</v>
      </c>
      <c r="K47" s="23">
        <v>2.5</v>
      </c>
      <c r="L47" s="26">
        <f t="shared" si="2"/>
        <v>2500</v>
      </c>
      <c r="M47" s="27">
        <f t="shared" si="3"/>
        <v>9865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7365</v>
      </c>
      <c r="AB47" s="26">
        <f t="shared" si="12"/>
        <v>65</v>
      </c>
      <c r="AC47" s="26">
        <f t="shared" si="13"/>
        <v>7300</v>
      </c>
      <c r="AD47" s="26">
        <f t="shared" si="14"/>
        <v>1000</v>
      </c>
      <c r="AE47" s="26">
        <f t="shared" si="15"/>
        <v>2500</v>
      </c>
      <c r="AF47" s="26">
        <f t="shared" si="16"/>
        <v>9865</v>
      </c>
      <c r="AG47" s="88">
        <v>3869</v>
      </c>
      <c r="AH47">
        <f t="shared" si="17"/>
        <v>3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18231</v>
      </c>
      <c r="E53">
        <f t="shared" si="18"/>
        <v>0</v>
      </c>
      <c r="F53">
        <f t="shared" si="18"/>
        <v>18231</v>
      </c>
      <c r="G53">
        <f t="shared" si="18"/>
        <v>76335</v>
      </c>
      <c r="H53">
        <f t="shared" si="18"/>
        <v>1265</v>
      </c>
      <c r="I53">
        <f t="shared" si="18"/>
        <v>75070</v>
      </c>
      <c r="J53" s="1">
        <f t="shared" si="18"/>
        <v>12743</v>
      </c>
      <c r="K53" s="1">
        <f>ROUND(L53/J53,0)</f>
        <v>3</v>
      </c>
      <c r="L53">
        <f t="shared" ref="L53:Q53" si="19">SUM(L10:L52)</f>
        <v>34661</v>
      </c>
      <c r="M53">
        <f t="shared" si="19"/>
        <v>129227</v>
      </c>
      <c r="N53" s="1">
        <f t="shared" si="19"/>
        <v>510</v>
      </c>
      <c r="O53">
        <f t="shared" si="19"/>
        <v>0</v>
      </c>
      <c r="P53">
        <f t="shared" si="19"/>
        <v>510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510</v>
      </c>
      <c r="X53">
        <f t="shared" si="20"/>
        <v>18741</v>
      </c>
      <c r="Y53">
        <f t="shared" si="20"/>
        <v>0</v>
      </c>
      <c r="Z53">
        <f t="shared" si="20"/>
        <v>18741</v>
      </c>
      <c r="AA53">
        <f t="shared" si="20"/>
        <v>76335</v>
      </c>
      <c r="AB53">
        <f t="shared" si="20"/>
        <v>1265</v>
      </c>
      <c r="AC53">
        <f t="shared" si="20"/>
        <v>75070</v>
      </c>
      <c r="AD53">
        <f t="shared" si="20"/>
        <v>12743</v>
      </c>
      <c r="AE53">
        <f t="shared" si="20"/>
        <v>34661</v>
      </c>
      <c r="AF53">
        <f t="shared" si="20"/>
        <v>129737</v>
      </c>
      <c r="AG53">
        <f t="shared" si="20"/>
        <v>164074</v>
      </c>
      <c r="AH53">
        <f t="shared" si="20"/>
        <v>35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118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300001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150</v>
      </c>
      <c r="H10" s="58">
        <v>0</v>
      </c>
      <c r="I10" s="58">
        <v>150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150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150</v>
      </c>
      <c r="AB10" s="20">
        <f t="shared" ref="AB10:AB52" si="12">H10+R10</f>
        <v>0</v>
      </c>
      <c r="AC10" s="20">
        <f t="shared" ref="AC10:AC52" si="13">I10+S10</f>
        <v>150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150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50</v>
      </c>
      <c r="H11" s="58">
        <v>0</v>
      </c>
      <c r="I11" s="58">
        <v>50</v>
      </c>
      <c r="J11" s="58">
        <v>0</v>
      </c>
      <c r="K11" s="23">
        <v>2.6</v>
      </c>
      <c r="L11" s="26">
        <f t="shared" si="2"/>
        <v>0</v>
      </c>
      <c r="M11" s="27">
        <f t="shared" si="3"/>
        <v>50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50</v>
      </c>
      <c r="AB11" s="26">
        <f t="shared" si="12"/>
        <v>0</v>
      </c>
      <c r="AC11" s="26">
        <f t="shared" si="13"/>
        <v>50</v>
      </c>
      <c r="AD11" s="26">
        <f t="shared" si="14"/>
        <v>0</v>
      </c>
      <c r="AE11" s="26">
        <f t="shared" si="15"/>
        <v>0</v>
      </c>
      <c r="AF11" s="26">
        <f t="shared" si="16"/>
        <v>50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70</v>
      </c>
      <c r="H13" s="58">
        <v>0</v>
      </c>
      <c r="I13" s="58">
        <v>70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70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70</v>
      </c>
      <c r="AB13" s="26">
        <f t="shared" si="12"/>
        <v>0</v>
      </c>
      <c r="AC13" s="26">
        <f t="shared" si="13"/>
        <v>70</v>
      </c>
      <c r="AD13" s="26">
        <f t="shared" si="14"/>
        <v>0</v>
      </c>
      <c r="AE13" s="26">
        <f t="shared" si="15"/>
        <v>0</v>
      </c>
      <c r="AF13" s="26">
        <f t="shared" si="16"/>
        <v>70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70</v>
      </c>
      <c r="H14" s="58">
        <v>0</v>
      </c>
      <c r="I14" s="58">
        <v>70</v>
      </c>
      <c r="J14" s="58">
        <v>0</v>
      </c>
      <c r="K14" s="23">
        <v>2.1</v>
      </c>
      <c r="L14" s="26">
        <f t="shared" si="2"/>
        <v>0</v>
      </c>
      <c r="M14" s="27">
        <f t="shared" si="3"/>
        <v>70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70</v>
      </c>
      <c r="AB14" s="26">
        <f t="shared" si="12"/>
        <v>0</v>
      </c>
      <c r="AC14" s="26">
        <f t="shared" si="13"/>
        <v>70</v>
      </c>
      <c r="AD14" s="26">
        <f t="shared" si="14"/>
        <v>0</v>
      </c>
      <c r="AE14" s="26">
        <f t="shared" si="15"/>
        <v>0</v>
      </c>
      <c r="AF14" s="26">
        <f t="shared" si="16"/>
        <v>70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130</v>
      </c>
      <c r="H20" s="58">
        <v>0</v>
      </c>
      <c r="I20" s="58">
        <v>130</v>
      </c>
      <c r="J20" s="58">
        <v>0</v>
      </c>
      <c r="K20" s="23">
        <v>3.1</v>
      </c>
      <c r="L20" s="26">
        <f t="shared" si="2"/>
        <v>0</v>
      </c>
      <c r="M20" s="27">
        <f t="shared" si="3"/>
        <v>130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130</v>
      </c>
      <c r="AB20" s="26">
        <f t="shared" si="12"/>
        <v>0</v>
      </c>
      <c r="AC20" s="26">
        <f t="shared" si="13"/>
        <v>130</v>
      </c>
      <c r="AD20" s="26">
        <f t="shared" si="14"/>
        <v>0</v>
      </c>
      <c r="AE20" s="26">
        <f t="shared" si="15"/>
        <v>0</v>
      </c>
      <c r="AF20" s="26">
        <f t="shared" si="16"/>
        <v>130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150</v>
      </c>
      <c r="H25" s="58">
        <v>0</v>
      </c>
      <c r="I25" s="58">
        <v>150</v>
      </c>
      <c r="J25" s="58">
        <v>0</v>
      </c>
      <c r="K25" s="23">
        <v>2.9</v>
      </c>
      <c r="L25" s="26">
        <f t="shared" si="2"/>
        <v>0</v>
      </c>
      <c r="M25" s="27">
        <f t="shared" si="3"/>
        <v>150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150</v>
      </c>
      <c r="AB25" s="26">
        <f t="shared" si="12"/>
        <v>0</v>
      </c>
      <c r="AC25" s="26">
        <f t="shared" si="13"/>
        <v>150</v>
      </c>
      <c r="AD25" s="26">
        <f t="shared" si="14"/>
        <v>0</v>
      </c>
      <c r="AE25" s="26">
        <f t="shared" si="15"/>
        <v>0</v>
      </c>
      <c r="AF25" s="26">
        <f t="shared" si="16"/>
        <v>150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150</v>
      </c>
      <c r="H26" s="58">
        <v>0</v>
      </c>
      <c r="I26" s="58">
        <v>150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150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150</v>
      </c>
      <c r="AB26" s="26">
        <f t="shared" si="12"/>
        <v>0</v>
      </c>
      <c r="AC26" s="26">
        <f t="shared" si="13"/>
        <v>150</v>
      </c>
      <c r="AD26" s="26">
        <f t="shared" si="14"/>
        <v>0</v>
      </c>
      <c r="AE26" s="26">
        <f t="shared" si="15"/>
        <v>0</v>
      </c>
      <c r="AF26" s="26">
        <f t="shared" si="16"/>
        <v>150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250</v>
      </c>
      <c r="H27" s="58">
        <v>0</v>
      </c>
      <c r="I27" s="58">
        <v>250</v>
      </c>
      <c r="J27" s="58">
        <v>0</v>
      </c>
      <c r="K27" s="23">
        <v>2</v>
      </c>
      <c r="L27" s="26">
        <f t="shared" si="2"/>
        <v>0</v>
      </c>
      <c r="M27" s="27">
        <f t="shared" si="3"/>
        <v>250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250</v>
      </c>
      <c r="AB27" s="26">
        <f t="shared" si="12"/>
        <v>0</v>
      </c>
      <c r="AC27" s="26">
        <f t="shared" si="13"/>
        <v>250</v>
      </c>
      <c r="AD27" s="26">
        <f t="shared" si="14"/>
        <v>0</v>
      </c>
      <c r="AE27" s="26">
        <f t="shared" si="15"/>
        <v>0</v>
      </c>
      <c r="AF27" s="26">
        <f t="shared" si="16"/>
        <v>250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230</v>
      </c>
      <c r="H34" s="58">
        <v>0</v>
      </c>
      <c r="I34" s="58">
        <v>230</v>
      </c>
      <c r="J34" s="58">
        <v>0</v>
      </c>
      <c r="K34" s="23">
        <v>2.5</v>
      </c>
      <c r="L34" s="26">
        <f t="shared" si="2"/>
        <v>0</v>
      </c>
      <c r="M34" s="27">
        <f t="shared" si="3"/>
        <v>230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230</v>
      </c>
      <c r="AB34" s="26">
        <f t="shared" si="12"/>
        <v>0</v>
      </c>
      <c r="AC34" s="26">
        <f t="shared" si="13"/>
        <v>230</v>
      </c>
      <c r="AD34" s="26">
        <f t="shared" si="14"/>
        <v>0</v>
      </c>
      <c r="AE34" s="26">
        <f t="shared" si="15"/>
        <v>0</v>
      </c>
      <c r="AF34" s="26">
        <f t="shared" si="16"/>
        <v>230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40</v>
      </c>
      <c r="H35" s="58">
        <v>0</v>
      </c>
      <c r="I35" s="58">
        <v>40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40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40</v>
      </c>
      <c r="AB35" s="26">
        <f t="shared" si="12"/>
        <v>0</v>
      </c>
      <c r="AC35" s="26">
        <f t="shared" si="13"/>
        <v>40</v>
      </c>
      <c r="AD35" s="26">
        <f t="shared" si="14"/>
        <v>0</v>
      </c>
      <c r="AE35" s="26">
        <f t="shared" si="15"/>
        <v>0</v>
      </c>
      <c r="AF35" s="26">
        <f t="shared" si="16"/>
        <v>40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90</v>
      </c>
      <c r="H36" s="58">
        <v>0</v>
      </c>
      <c r="I36" s="58">
        <v>90</v>
      </c>
      <c r="J36" s="58">
        <v>0</v>
      </c>
      <c r="K36" s="23">
        <v>2.1</v>
      </c>
      <c r="L36" s="26">
        <f t="shared" si="2"/>
        <v>0</v>
      </c>
      <c r="M36" s="27">
        <f t="shared" si="3"/>
        <v>90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90</v>
      </c>
      <c r="AB36" s="26">
        <f t="shared" si="12"/>
        <v>0</v>
      </c>
      <c r="AC36" s="26">
        <f t="shared" si="13"/>
        <v>90</v>
      </c>
      <c r="AD36" s="26">
        <f t="shared" si="14"/>
        <v>0</v>
      </c>
      <c r="AE36" s="26">
        <f t="shared" si="15"/>
        <v>0</v>
      </c>
      <c r="AF36" s="26">
        <f t="shared" si="16"/>
        <v>90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150</v>
      </c>
      <c r="H39" s="5">
        <v>0</v>
      </c>
      <c r="I39" s="5">
        <v>150</v>
      </c>
      <c r="J39" s="5">
        <v>0</v>
      </c>
      <c r="K39" s="23">
        <v>2.7</v>
      </c>
      <c r="L39" s="26">
        <f t="shared" si="2"/>
        <v>0</v>
      </c>
      <c r="M39" s="27">
        <f t="shared" si="3"/>
        <v>150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150</v>
      </c>
      <c r="AB39" s="26">
        <f t="shared" si="12"/>
        <v>0</v>
      </c>
      <c r="AC39" s="26">
        <f t="shared" si="13"/>
        <v>150</v>
      </c>
      <c r="AD39" s="26">
        <f t="shared" si="14"/>
        <v>0</v>
      </c>
      <c r="AE39" s="26">
        <f t="shared" si="15"/>
        <v>0</v>
      </c>
      <c r="AF39" s="26">
        <f t="shared" si="16"/>
        <v>150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50</v>
      </c>
      <c r="H40" s="58">
        <v>0</v>
      </c>
      <c r="I40" s="58">
        <v>50</v>
      </c>
      <c r="J40" s="58">
        <v>0</v>
      </c>
      <c r="K40" s="23">
        <v>2</v>
      </c>
      <c r="L40" s="26">
        <f t="shared" si="2"/>
        <v>0</v>
      </c>
      <c r="M40" s="27">
        <f t="shared" si="3"/>
        <v>50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50</v>
      </c>
      <c r="AB40" s="26">
        <f t="shared" si="12"/>
        <v>0</v>
      </c>
      <c r="AC40" s="26">
        <f t="shared" si="13"/>
        <v>50</v>
      </c>
      <c r="AD40" s="26">
        <f t="shared" si="14"/>
        <v>0</v>
      </c>
      <c r="AE40" s="26">
        <f t="shared" si="15"/>
        <v>0</v>
      </c>
      <c r="AF40" s="26">
        <f t="shared" si="16"/>
        <v>50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50</v>
      </c>
      <c r="H41" s="58">
        <v>0</v>
      </c>
      <c r="I41" s="58">
        <v>50</v>
      </c>
      <c r="J41" s="58">
        <v>0</v>
      </c>
      <c r="K41" s="23">
        <v>2.9</v>
      </c>
      <c r="L41" s="26">
        <f t="shared" si="2"/>
        <v>0</v>
      </c>
      <c r="M41" s="27">
        <f t="shared" si="3"/>
        <v>50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50</v>
      </c>
      <c r="AB41" s="26">
        <f t="shared" si="12"/>
        <v>0</v>
      </c>
      <c r="AC41" s="26">
        <f t="shared" si="13"/>
        <v>50</v>
      </c>
      <c r="AD41" s="26">
        <f t="shared" si="14"/>
        <v>0</v>
      </c>
      <c r="AE41" s="26">
        <f t="shared" si="15"/>
        <v>0</v>
      </c>
      <c r="AF41" s="26">
        <f t="shared" si="16"/>
        <v>50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50</v>
      </c>
      <c r="H42" s="58">
        <v>0</v>
      </c>
      <c r="I42" s="58">
        <v>50</v>
      </c>
      <c r="J42" s="58">
        <v>0</v>
      </c>
      <c r="K42" s="23">
        <v>2.6</v>
      </c>
      <c r="L42" s="26">
        <f t="shared" si="2"/>
        <v>0</v>
      </c>
      <c r="M42" s="27">
        <f t="shared" si="3"/>
        <v>50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50</v>
      </c>
      <c r="AB42" s="26">
        <f t="shared" si="12"/>
        <v>0</v>
      </c>
      <c r="AC42" s="26">
        <f t="shared" si="13"/>
        <v>50</v>
      </c>
      <c r="AD42" s="26">
        <f t="shared" si="14"/>
        <v>0</v>
      </c>
      <c r="AE42" s="26">
        <f t="shared" si="15"/>
        <v>0</v>
      </c>
      <c r="AF42" s="26">
        <f t="shared" si="16"/>
        <v>50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60</v>
      </c>
      <c r="H44" s="58">
        <v>0</v>
      </c>
      <c r="I44" s="58">
        <v>60</v>
      </c>
      <c r="J44" s="58">
        <v>0</v>
      </c>
      <c r="K44" s="23">
        <v>3</v>
      </c>
      <c r="L44" s="26">
        <f t="shared" si="2"/>
        <v>0</v>
      </c>
      <c r="M44" s="27">
        <f t="shared" si="3"/>
        <v>60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60</v>
      </c>
      <c r="AB44" s="26">
        <f t="shared" si="12"/>
        <v>0</v>
      </c>
      <c r="AC44" s="26">
        <f t="shared" si="13"/>
        <v>60</v>
      </c>
      <c r="AD44" s="26">
        <f t="shared" si="14"/>
        <v>0</v>
      </c>
      <c r="AE44" s="26">
        <f t="shared" si="15"/>
        <v>0</v>
      </c>
      <c r="AF44" s="26">
        <f t="shared" si="16"/>
        <v>60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60</v>
      </c>
      <c r="H47" s="58">
        <v>0</v>
      </c>
      <c r="I47" s="58">
        <v>60</v>
      </c>
      <c r="J47" s="58">
        <v>0</v>
      </c>
      <c r="K47" s="23">
        <v>2.5</v>
      </c>
      <c r="L47" s="26">
        <f t="shared" si="2"/>
        <v>0</v>
      </c>
      <c r="M47" s="27">
        <f t="shared" si="3"/>
        <v>60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60</v>
      </c>
      <c r="AB47" s="26">
        <f t="shared" si="12"/>
        <v>0</v>
      </c>
      <c r="AC47" s="26">
        <f t="shared" si="13"/>
        <v>60</v>
      </c>
      <c r="AD47" s="26">
        <f t="shared" si="14"/>
        <v>0</v>
      </c>
      <c r="AE47" s="26">
        <f t="shared" si="15"/>
        <v>0</v>
      </c>
      <c r="AF47" s="26">
        <f t="shared" si="16"/>
        <v>60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1800</v>
      </c>
      <c r="H53">
        <f t="shared" si="18"/>
        <v>0</v>
      </c>
      <c r="I53">
        <f t="shared" si="18"/>
        <v>1800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1800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1800</v>
      </c>
      <c r="AB53">
        <f t="shared" si="20"/>
        <v>0</v>
      </c>
      <c r="AC53">
        <f t="shared" si="20"/>
        <v>1800</v>
      </c>
      <c r="AD53">
        <f t="shared" si="20"/>
        <v>0</v>
      </c>
      <c r="AE53">
        <f t="shared" si="20"/>
        <v>0</v>
      </c>
      <c r="AF53">
        <f t="shared" si="20"/>
        <v>1800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300001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300001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300001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300001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7</v>
      </c>
    </row>
    <row r="8" spans="1:9">
      <c r="A8" s="165">
        <v>2</v>
      </c>
      <c r="B8" s="165" t="s">
        <v>258</v>
      </c>
      <c r="C8" s="166" t="s">
        <v>259</v>
      </c>
      <c r="D8" s="165">
        <v>10</v>
      </c>
    </row>
    <row r="9" spans="1:9">
      <c r="A9" s="165">
        <v>3</v>
      </c>
      <c r="B9" s="165" t="s">
        <v>260</v>
      </c>
      <c r="C9" s="166" t="s">
        <v>261</v>
      </c>
      <c r="D9" s="165">
        <v>3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5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5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5</v>
      </c>
    </row>
    <row r="17" spans="1:4">
      <c r="A17" s="165">
        <v>11</v>
      </c>
      <c r="B17" s="165" t="s">
        <v>276</v>
      </c>
      <c r="C17" s="166" t="s">
        <v>277</v>
      </c>
      <c r="D17" s="165">
        <v>1</v>
      </c>
    </row>
    <row r="18" spans="1:4">
      <c r="A18" s="165">
        <v>12</v>
      </c>
      <c r="B18" s="165" t="s">
        <v>278</v>
      </c>
      <c r="C18" s="166" t="s">
        <v>279</v>
      </c>
      <c r="D18" s="165">
        <v>10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10</v>
      </c>
    </row>
    <row r="23" spans="1:4">
      <c r="A23" s="165">
        <v>17</v>
      </c>
      <c r="B23" s="165" t="s">
        <v>288</v>
      </c>
      <c r="C23" s="166" t="s">
        <v>289</v>
      </c>
      <c r="D23" s="165">
        <v>2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5</v>
      </c>
    </row>
    <row r="26" spans="1:4">
      <c r="A26" s="165">
        <v>20</v>
      </c>
      <c r="B26" s="165" t="s">
        <v>294</v>
      </c>
      <c r="C26" s="166" t="s">
        <v>295</v>
      </c>
      <c r="D26" s="165">
        <v>3</v>
      </c>
    </row>
    <row r="27" spans="1:4">
      <c r="A27" s="165">
        <v>21</v>
      </c>
      <c r="B27" s="165" t="s">
        <v>296</v>
      </c>
      <c r="C27" s="166" t="s">
        <v>297</v>
      </c>
      <c r="D27" s="165">
        <v>2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1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10</v>
      </c>
    </row>
    <row r="31" spans="1:4">
      <c r="A31" s="165">
        <v>25</v>
      </c>
      <c r="B31" s="165" t="s">
        <v>304</v>
      </c>
      <c r="C31" s="166" t="s">
        <v>305</v>
      </c>
      <c r="D31" s="165">
        <v>1</v>
      </c>
    </row>
    <row r="32" spans="1:4">
      <c r="A32" s="165">
        <v>26</v>
      </c>
      <c r="B32" s="165" t="s">
        <v>306</v>
      </c>
      <c r="C32" s="166" t="s">
        <v>307</v>
      </c>
      <c r="D32" s="165">
        <v>2</v>
      </c>
    </row>
    <row r="33" spans="1:4">
      <c r="A33" s="165">
        <v>27</v>
      </c>
      <c r="B33" s="165" t="s">
        <v>308</v>
      </c>
      <c r="C33" s="166" t="s">
        <v>309</v>
      </c>
      <c r="D33" s="165">
        <v>10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40</v>
      </c>
    </row>
    <row r="35" spans="1:4">
      <c r="A35" s="165">
        <v>29</v>
      </c>
      <c r="B35" s="165" t="s">
        <v>312</v>
      </c>
      <c r="C35" s="166" t="s">
        <v>313</v>
      </c>
      <c r="D35" s="165">
        <v>153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10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10</v>
      </c>
    </row>
    <row r="38" spans="1:4">
      <c r="A38" s="165">
        <v>32</v>
      </c>
      <c r="B38" s="165" t="s">
        <v>318</v>
      </c>
      <c r="C38" s="166" t="s">
        <v>319</v>
      </c>
      <c r="D38" s="165">
        <v>5</v>
      </c>
    </row>
    <row r="39" spans="1:4">
      <c r="A39" s="165">
        <v>33</v>
      </c>
      <c r="B39" s="165" t="s">
        <v>320</v>
      </c>
      <c r="C39" s="166" t="s">
        <v>321</v>
      </c>
      <c r="D39" s="165">
        <v>5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30</v>
      </c>
    </row>
    <row r="42" spans="1:4">
      <c r="A42" s="165">
        <v>36</v>
      </c>
      <c r="B42" s="165" t="s">
        <v>326</v>
      </c>
      <c r="C42" s="166" t="s">
        <v>327</v>
      </c>
      <c r="D42" s="165">
        <v>7</v>
      </c>
    </row>
    <row r="43" spans="1:4">
      <c r="A43" s="165">
        <v>37</v>
      </c>
      <c r="B43" s="165" t="s">
        <v>328</v>
      </c>
      <c r="C43" s="166" t="s">
        <v>329</v>
      </c>
      <c r="D43" s="165">
        <v>5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3</v>
      </c>
    </row>
    <row r="46" spans="1:4">
      <c r="A46" s="165">
        <v>40</v>
      </c>
      <c r="B46" s="165" t="s">
        <v>334</v>
      </c>
      <c r="C46" s="166" t="s">
        <v>335</v>
      </c>
      <c r="D46" s="165">
        <v>6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3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2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2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25</v>
      </c>
    </row>
    <row r="58" spans="1:4">
      <c r="A58" s="165">
        <v>52</v>
      </c>
      <c r="B58" s="165" t="s">
        <v>358</v>
      </c>
      <c r="C58" s="166" t="s">
        <v>359</v>
      </c>
      <c r="D58" s="165">
        <v>1</v>
      </c>
    </row>
    <row r="59" spans="1:4">
      <c r="A59" s="165">
        <v>53</v>
      </c>
      <c r="B59" s="165" t="s">
        <v>360</v>
      </c>
      <c r="C59" s="166" t="s">
        <v>361</v>
      </c>
      <c r="D59" s="165">
        <v>10</v>
      </c>
    </row>
    <row r="60" spans="1:4">
      <c r="A60" s="165">
        <v>54</v>
      </c>
      <c r="B60" s="165" t="s">
        <v>362</v>
      </c>
      <c r="C60" s="166" t="s">
        <v>363</v>
      </c>
      <c r="D60" s="165">
        <v>10</v>
      </c>
    </row>
    <row r="61" spans="1:4">
      <c r="A61" s="165">
        <v>55</v>
      </c>
      <c r="B61" s="165" t="s">
        <v>364</v>
      </c>
      <c r="C61" s="166" t="s">
        <v>365</v>
      </c>
      <c r="D61" s="165">
        <v>10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20</v>
      </c>
    </row>
    <row r="64" spans="1:4">
      <c r="A64" s="165">
        <v>58</v>
      </c>
      <c r="B64" s="165" t="s">
        <v>370</v>
      </c>
      <c r="C64" s="166" t="s">
        <v>371</v>
      </c>
      <c r="D64" s="165">
        <v>27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2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10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108</v>
      </c>
    </row>
    <row r="73" spans="1:4">
      <c r="A73" s="165">
        <v>67</v>
      </c>
      <c r="B73" s="165" t="s">
        <v>388</v>
      </c>
      <c r="C73" s="166" t="s">
        <v>389</v>
      </c>
      <c r="D73" s="165">
        <v>60</v>
      </c>
    </row>
    <row r="74" spans="1:4">
      <c r="A74" s="165">
        <v>68</v>
      </c>
      <c r="B74" s="165" t="s">
        <v>390</v>
      </c>
      <c r="C74" s="166" t="s">
        <v>391</v>
      </c>
      <c r="D74" s="165">
        <v>50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20</v>
      </c>
    </row>
    <row r="76" spans="1:4">
      <c r="A76" s="165">
        <v>70</v>
      </c>
      <c r="B76" s="165" t="s">
        <v>394</v>
      </c>
      <c r="C76" s="166" t="s">
        <v>395</v>
      </c>
      <c r="D76" s="165">
        <v>2</v>
      </c>
    </row>
    <row r="77" spans="1:4">
      <c r="A77" s="165">
        <v>71</v>
      </c>
      <c r="B77" s="165" t="s">
        <v>396</v>
      </c>
      <c r="C77" s="166" t="s">
        <v>397</v>
      </c>
      <c r="D77" s="165">
        <v>7</v>
      </c>
    </row>
    <row r="78" spans="1:4">
      <c r="A78" s="165">
        <v>72</v>
      </c>
      <c r="B78" s="165" t="s">
        <v>398</v>
      </c>
      <c r="C78" s="166" t="s">
        <v>399</v>
      </c>
      <c r="D78" s="165">
        <v>10</v>
      </c>
    </row>
    <row r="79" spans="1:4">
      <c r="A79" s="165">
        <v>73</v>
      </c>
      <c r="B79" s="165" t="s">
        <v>400</v>
      </c>
      <c r="C79" s="166" t="s">
        <v>401</v>
      </c>
      <c r="D79" s="165">
        <v>1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20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25</v>
      </c>
    </row>
    <row r="83" spans="1:4">
      <c r="A83" s="165">
        <v>77</v>
      </c>
      <c r="B83" s="165" t="s">
        <v>408</v>
      </c>
      <c r="C83" s="166" t="s">
        <v>409</v>
      </c>
      <c r="D83" s="165">
        <v>60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2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25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60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25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2</v>
      </c>
    </row>
    <row r="92" spans="1:4">
      <c r="A92" s="165">
        <v>86</v>
      </c>
      <c r="B92" s="165" t="s">
        <v>426</v>
      </c>
      <c r="C92" s="166" t="s">
        <v>427</v>
      </c>
      <c r="D92" s="165">
        <v>5</v>
      </c>
    </row>
    <row r="93" spans="1:4">
      <c r="A93" s="165"/>
      <c r="B93" s="165" t="s">
        <v>242</v>
      </c>
      <c r="C93" s="166"/>
      <c r="D93" s="165">
        <f>SUM(D7:D92)</f>
        <v>970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E57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5" ht="100.5" customHeight="1">
      <c r="D1" s="232" t="s">
        <v>697</v>
      </c>
      <c r="E1" s="232"/>
    </row>
    <row r="2" spans="1:5" ht="73.5" customHeight="1">
      <c r="A2" s="111"/>
      <c r="B2" s="231" t="s">
        <v>57</v>
      </c>
      <c r="C2" s="231"/>
      <c r="D2" s="231"/>
    </row>
    <row r="3" spans="1:5" ht="21" customHeight="1">
      <c r="A3" s="111"/>
      <c r="B3" s="163"/>
      <c r="C3" s="163"/>
      <c r="D3" s="163"/>
    </row>
    <row r="4" spans="1:5" ht="18.75" customHeight="1">
      <c r="A4" s="140" t="s">
        <v>65</v>
      </c>
      <c r="B4" s="136" t="s">
        <v>698</v>
      </c>
      <c r="C4" s="164" t="s">
        <v>64</v>
      </c>
      <c r="D4" s="141">
        <v>300001</v>
      </c>
    </row>
    <row r="5" spans="1:5" ht="18.75" customHeight="1">
      <c r="A5" s="138" t="s">
        <v>49</v>
      </c>
      <c r="B5" s="113"/>
      <c r="C5" s="143" t="s">
        <v>14</v>
      </c>
      <c r="D5" s="142" t="s">
        <v>51</v>
      </c>
    </row>
    <row r="6" spans="1:5" ht="19.5" customHeight="1" thickBot="1">
      <c r="A6" s="138"/>
      <c r="B6" s="113"/>
      <c r="C6" s="153" t="s">
        <v>428</v>
      </c>
    </row>
    <row r="7" spans="1:5" ht="51.75" customHeight="1">
      <c r="A7" s="150" t="s">
        <v>56</v>
      </c>
      <c r="B7" s="150" t="s">
        <v>53</v>
      </c>
      <c r="C7" s="150" t="s">
        <v>54</v>
      </c>
      <c r="D7" s="150" t="s">
        <v>55</v>
      </c>
    </row>
    <row r="8" spans="1:5">
      <c r="A8" s="165">
        <v>1</v>
      </c>
      <c r="B8" s="165" t="s">
        <v>429</v>
      </c>
      <c r="C8" s="166" t="s">
        <v>430</v>
      </c>
      <c r="D8" s="165">
        <v>31</v>
      </c>
    </row>
    <row r="9" spans="1:5">
      <c r="A9" s="165">
        <v>2</v>
      </c>
      <c r="B9" s="165" t="s">
        <v>431</v>
      </c>
      <c r="C9" s="166" t="s">
        <v>432</v>
      </c>
      <c r="D9" s="165">
        <v>68</v>
      </c>
    </row>
    <row r="10" spans="1:5">
      <c r="A10" s="165">
        <v>3</v>
      </c>
      <c r="B10" s="165" t="s">
        <v>433</v>
      </c>
      <c r="C10" s="166" t="s">
        <v>434</v>
      </c>
      <c r="D10" s="165">
        <v>5</v>
      </c>
    </row>
    <row r="11" spans="1:5">
      <c r="A11" s="165">
        <v>4</v>
      </c>
      <c r="B11" s="165" t="s">
        <v>435</v>
      </c>
      <c r="C11" s="166" t="s">
        <v>436</v>
      </c>
      <c r="D11" s="165">
        <v>33</v>
      </c>
    </row>
    <row r="12" spans="1:5">
      <c r="A12" s="165">
        <v>5</v>
      </c>
      <c r="B12" s="165" t="s">
        <v>437</v>
      </c>
      <c r="C12" s="166" t="s">
        <v>438</v>
      </c>
      <c r="D12" s="165">
        <v>702</v>
      </c>
    </row>
    <row r="13" spans="1:5">
      <c r="A13" s="165">
        <v>6</v>
      </c>
      <c r="B13" s="165" t="s">
        <v>439</v>
      </c>
      <c r="C13" s="166" t="s">
        <v>440</v>
      </c>
      <c r="D13" s="165">
        <v>120</v>
      </c>
    </row>
    <row r="14" spans="1:5">
      <c r="A14" s="165">
        <v>7</v>
      </c>
      <c r="B14" s="165" t="s">
        <v>441</v>
      </c>
      <c r="C14" s="166" t="s">
        <v>442</v>
      </c>
      <c r="D14" s="165">
        <v>5</v>
      </c>
    </row>
    <row r="15" spans="1:5">
      <c r="A15" s="165">
        <v>8</v>
      </c>
      <c r="B15" s="165" t="s">
        <v>443</v>
      </c>
      <c r="C15" s="166" t="s">
        <v>444</v>
      </c>
      <c r="D15" s="165">
        <v>5</v>
      </c>
    </row>
    <row r="16" spans="1:5">
      <c r="A16" s="165">
        <v>9</v>
      </c>
      <c r="B16" s="165" t="s">
        <v>445</v>
      </c>
      <c r="C16" s="166" t="s">
        <v>446</v>
      </c>
      <c r="D16" s="165">
        <v>219</v>
      </c>
    </row>
    <row r="17" spans="1:4">
      <c r="A17" s="165">
        <v>10</v>
      </c>
      <c r="B17" s="165" t="s">
        <v>447</v>
      </c>
      <c r="C17" s="166" t="s">
        <v>448</v>
      </c>
      <c r="D17" s="165">
        <v>5</v>
      </c>
    </row>
    <row r="18" spans="1:4">
      <c r="A18" s="165">
        <v>11</v>
      </c>
      <c r="B18" s="165" t="s">
        <v>449</v>
      </c>
      <c r="C18" s="166" t="s">
        <v>450</v>
      </c>
      <c r="D18" s="165">
        <v>5</v>
      </c>
    </row>
    <row r="19" spans="1:4">
      <c r="A19" s="165">
        <v>12</v>
      </c>
      <c r="B19" s="165" t="s">
        <v>451</v>
      </c>
      <c r="C19" s="166" t="s">
        <v>452</v>
      </c>
      <c r="D19" s="165">
        <v>5</v>
      </c>
    </row>
    <row r="20" spans="1:4">
      <c r="A20" s="165">
        <v>13</v>
      </c>
      <c r="B20" s="165" t="s">
        <v>453</v>
      </c>
      <c r="C20" s="166" t="s">
        <v>454</v>
      </c>
      <c r="D20" s="165">
        <v>5</v>
      </c>
    </row>
    <row r="21" spans="1:4">
      <c r="A21" s="165">
        <v>14</v>
      </c>
      <c r="B21" s="165" t="s">
        <v>455</v>
      </c>
      <c r="C21" s="166" t="s">
        <v>456</v>
      </c>
      <c r="D21" s="165">
        <v>5</v>
      </c>
    </row>
    <row r="22" spans="1:4">
      <c r="A22" s="165">
        <v>15</v>
      </c>
      <c r="B22" s="165" t="s">
        <v>457</v>
      </c>
      <c r="C22" s="166" t="s">
        <v>458</v>
      </c>
      <c r="D22" s="165">
        <v>5</v>
      </c>
    </row>
    <row r="23" spans="1:4">
      <c r="A23" s="165">
        <v>16</v>
      </c>
      <c r="B23" s="165" t="s">
        <v>459</v>
      </c>
      <c r="C23" s="166" t="s">
        <v>460</v>
      </c>
      <c r="D23" s="165">
        <v>5</v>
      </c>
    </row>
    <row r="24" spans="1:4">
      <c r="A24" s="165">
        <v>17</v>
      </c>
      <c r="B24" s="165" t="s">
        <v>461</v>
      </c>
      <c r="C24" s="166" t="s">
        <v>462</v>
      </c>
      <c r="D24" s="165">
        <v>5</v>
      </c>
    </row>
    <row r="25" spans="1:4">
      <c r="A25" s="165">
        <v>18</v>
      </c>
      <c r="B25" s="165" t="s">
        <v>463</v>
      </c>
      <c r="C25" s="166" t="s">
        <v>464</v>
      </c>
      <c r="D25" s="165">
        <v>5</v>
      </c>
    </row>
    <row r="26" spans="1:4">
      <c r="A26" s="165">
        <v>19</v>
      </c>
      <c r="B26" s="165" t="s">
        <v>465</v>
      </c>
      <c r="C26" s="166" t="s">
        <v>466</v>
      </c>
      <c r="D26" s="165">
        <v>300</v>
      </c>
    </row>
    <row r="27" spans="1:4">
      <c r="A27" s="165">
        <v>20</v>
      </c>
      <c r="B27" s="165" t="s">
        <v>467</v>
      </c>
      <c r="C27" s="166" t="s">
        <v>468</v>
      </c>
      <c r="D27" s="165">
        <v>19</v>
      </c>
    </row>
    <row r="28" spans="1:4">
      <c r="A28" s="165">
        <v>21</v>
      </c>
      <c r="B28" s="165" t="s">
        <v>469</v>
      </c>
      <c r="C28" s="166" t="s">
        <v>470</v>
      </c>
      <c r="D28" s="165">
        <v>10</v>
      </c>
    </row>
    <row r="29" spans="1:4">
      <c r="A29" s="165">
        <v>22</v>
      </c>
      <c r="B29" s="165" t="s">
        <v>471</v>
      </c>
      <c r="C29" s="166" t="s">
        <v>472</v>
      </c>
      <c r="D29" s="165">
        <v>43</v>
      </c>
    </row>
    <row r="30" spans="1:4">
      <c r="A30" s="165">
        <v>23</v>
      </c>
      <c r="B30" s="165" t="s">
        <v>473</v>
      </c>
      <c r="C30" s="166" t="s">
        <v>474</v>
      </c>
      <c r="D30" s="165">
        <v>5</v>
      </c>
    </row>
    <row r="31" spans="1:4">
      <c r="A31" s="165">
        <v>24</v>
      </c>
      <c r="B31" s="165" t="s">
        <v>475</v>
      </c>
      <c r="C31" s="166" t="s">
        <v>476</v>
      </c>
      <c r="D31" s="165">
        <v>5</v>
      </c>
    </row>
    <row r="32" spans="1:4">
      <c r="A32" s="165">
        <v>25</v>
      </c>
      <c r="B32" s="165" t="s">
        <v>477</v>
      </c>
      <c r="C32" s="166" t="s">
        <v>478</v>
      </c>
      <c r="D32" s="165">
        <v>190</v>
      </c>
    </row>
    <row r="33" spans="1:4">
      <c r="A33" s="165">
        <v>26</v>
      </c>
      <c r="B33" s="165" t="s">
        <v>479</v>
      </c>
      <c r="C33" s="166" t="s">
        <v>480</v>
      </c>
      <c r="D33" s="165">
        <v>40</v>
      </c>
    </row>
    <row r="34" spans="1:4">
      <c r="A34" s="165">
        <v>27</v>
      </c>
      <c r="B34" s="165" t="s">
        <v>481</v>
      </c>
      <c r="C34" s="166" t="s">
        <v>482</v>
      </c>
      <c r="D34" s="165">
        <v>634</v>
      </c>
    </row>
    <row r="35" spans="1:4">
      <c r="A35" s="165">
        <v>28</v>
      </c>
      <c r="B35" s="165" t="s">
        <v>483</v>
      </c>
      <c r="C35" s="166" t="s">
        <v>484</v>
      </c>
      <c r="D35" s="165">
        <v>800</v>
      </c>
    </row>
    <row r="36" spans="1:4">
      <c r="A36" s="165">
        <v>29</v>
      </c>
      <c r="B36" s="165" t="s">
        <v>485</v>
      </c>
      <c r="C36" s="166" t="s">
        <v>486</v>
      </c>
      <c r="D36" s="165">
        <v>192</v>
      </c>
    </row>
    <row r="37" spans="1:4">
      <c r="A37" s="165">
        <v>30</v>
      </c>
      <c r="B37" s="165" t="s">
        <v>487</v>
      </c>
      <c r="C37" s="166" t="s">
        <v>488</v>
      </c>
      <c r="D37" s="165">
        <v>10</v>
      </c>
    </row>
    <row r="38" spans="1:4">
      <c r="A38" s="165">
        <v>31</v>
      </c>
      <c r="B38" s="165" t="s">
        <v>489</v>
      </c>
      <c r="C38" s="166" t="s">
        <v>490</v>
      </c>
      <c r="D38" s="165">
        <v>20</v>
      </c>
    </row>
    <row r="39" spans="1:4">
      <c r="A39" s="165">
        <v>32</v>
      </c>
      <c r="B39" s="165" t="s">
        <v>491</v>
      </c>
      <c r="C39" s="166" t="s">
        <v>492</v>
      </c>
      <c r="D39" s="165">
        <v>5</v>
      </c>
    </row>
    <row r="40" spans="1:4">
      <c r="A40" s="165">
        <v>33</v>
      </c>
      <c r="B40" s="165" t="s">
        <v>493</v>
      </c>
      <c r="C40" s="166" t="s">
        <v>494</v>
      </c>
      <c r="D40" s="165">
        <v>24</v>
      </c>
    </row>
    <row r="41" spans="1:4">
      <c r="A41" s="165">
        <v>34</v>
      </c>
      <c r="B41" s="165" t="s">
        <v>495</v>
      </c>
      <c r="C41" s="166" t="s">
        <v>496</v>
      </c>
      <c r="D41" s="165">
        <v>5</v>
      </c>
    </row>
    <row r="42" spans="1:4">
      <c r="A42" s="165">
        <v>35</v>
      </c>
      <c r="B42" s="165" t="s">
        <v>497</v>
      </c>
      <c r="C42" s="166" t="s">
        <v>498</v>
      </c>
      <c r="D42" s="165">
        <v>5</v>
      </c>
    </row>
    <row r="43" spans="1:4">
      <c r="A43" s="165">
        <v>36</v>
      </c>
      <c r="B43" s="165" t="s">
        <v>499</v>
      </c>
      <c r="C43" s="166" t="s">
        <v>500</v>
      </c>
      <c r="D43" s="165">
        <v>192</v>
      </c>
    </row>
    <row r="44" spans="1:4">
      <c r="A44" s="165">
        <v>37</v>
      </c>
      <c r="B44" s="165" t="s">
        <v>501</v>
      </c>
      <c r="C44" s="166" t="s">
        <v>502</v>
      </c>
      <c r="D44" s="165">
        <v>500</v>
      </c>
    </row>
    <row r="45" spans="1:4">
      <c r="A45" s="165">
        <v>38</v>
      </c>
      <c r="B45" s="165" t="s">
        <v>503</v>
      </c>
      <c r="C45" s="166" t="s">
        <v>504</v>
      </c>
      <c r="D45" s="165">
        <v>33</v>
      </c>
    </row>
    <row r="46" spans="1:4" ht="30">
      <c r="A46" s="165">
        <v>39</v>
      </c>
      <c r="B46" s="165" t="s">
        <v>505</v>
      </c>
      <c r="C46" s="166" t="s">
        <v>506</v>
      </c>
      <c r="D46" s="165">
        <v>40</v>
      </c>
    </row>
    <row r="47" spans="1:4">
      <c r="A47" s="165">
        <v>40</v>
      </c>
      <c r="B47" s="165" t="s">
        <v>507</v>
      </c>
      <c r="C47" s="166" t="s">
        <v>508</v>
      </c>
      <c r="D47" s="165">
        <v>5</v>
      </c>
    </row>
    <row r="48" spans="1:4">
      <c r="A48" s="165">
        <v>41</v>
      </c>
      <c r="B48" s="165" t="s">
        <v>509</v>
      </c>
      <c r="C48" s="166" t="s">
        <v>510</v>
      </c>
      <c r="D48" s="165">
        <v>10</v>
      </c>
    </row>
    <row r="49" spans="1:4" ht="30">
      <c r="A49" s="165">
        <v>42</v>
      </c>
      <c r="B49" s="165" t="s">
        <v>511</v>
      </c>
      <c r="C49" s="166" t="s">
        <v>512</v>
      </c>
      <c r="D49" s="165">
        <v>62</v>
      </c>
    </row>
    <row r="50" spans="1:4">
      <c r="A50" s="165">
        <v>43</v>
      </c>
      <c r="B50" s="165" t="s">
        <v>513</v>
      </c>
      <c r="C50" s="166" t="s">
        <v>514</v>
      </c>
      <c r="D50" s="165">
        <v>5</v>
      </c>
    </row>
    <row r="51" spans="1:4">
      <c r="A51" s="165">
        <v>44</v>
      </c>
      <c r="B51" s="165" t="s">
        <v>515</v>
      </c>
      <c r="C51" s="166" t="s">
        <v>516</v>
      </c>
      <c r="D51" s="165">
        <v>15</v>
      </c>
    </row>
    <row r="52" spans="1:4">
      <c r="A52" s="165">
        <v>45</v>
      </c>
      <c r="B52" s="165" t="s">
        <v>517</v>
      </c>
      <c r="C52" s="166" t="s">
        <v>518</v>
      </c>
      <c r="D52" s="165">
        <v>5</v>
      </c>
    </row>
    <row r="53" spans="1:4">
      <c r="A53" s="165">
        <v>46</v>
      </c>
      <c r="B53" s="165" t="s">
        <v>519</v>
      </c>
      <c r="C53" s="166" t="s">
        <v>520</v>
      </c>
      <c r="D53" s="165">
        <v>5</v>
      </c>
    </row>
    <row r="54" spans="1:4">
      <c r="A54" s="165">
        <v>47</v>
      </c>
      <c r="B54" s="165" t="s">
        <v>521</v>
      </c>
      <c r="C54" s="166" t="s">
        <v>522</v>
      </c>
      <c r="D54" s="165">
        <v>6</v>
      </c>
    </row>
    <row r="55" spans="1:4">
      <c r="A55" s="165">
        <v>48</v>
      </c>
      <c r="B55" s="165" t="s">
        <v>523</v>
      </c>
      <c r="C55" s="166" t="s">
        <v>524</v>
      </c>
      <c r="D55" s="165">
        <v>5</v>
      </c>
    </row>
    <row r="56" spans="1:4">
      <c r="A56" s="165">
        <v>49</v>
      </c>
      <c r="B56" s="165" t="s">
        <v>525</v>
      </c>
      <c r="C56" s="166" t="s">
        <v>526</v>
      </c>
      <c r="D56" s="165">
        <v>6</v>
      </c>
    </row>
    <row r="57" spans="1:4">
      <c r="A57" s="165"/>
      <c r="B57" s="165" t="s">
        <v>242</v>
      </c>
      <c r="C57" s="166"/>
      <c r="D57" s="165">
        <f>SUM(D8:D56)</f>
        <v>4429</v>
      </c>
    </row>
  </sheetData>
  <autoFilter ref="A7:D57"/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 filterMode="1">
    <pageSetUpPr fitToPage="1"/>
  </sheetPr>
  <dimension ref="A1:F50"/>
  <sheetViews>
    <sheetView view="pageBreakPreview" zoomScale="60" zoomScaleNormal="7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6" ht="97.5" customHeight="1">
      <c r="D1" s="232" t="s">
        <v>697</v>
      </c>
      <c r="E1" s="232"/>
      <c r="F1" s="233"/>
    </row>
    <row r="2" spans="1:6" ht="73.5" customHeight="1">
      <c r="A2" s="111"/>
      <c r="B2" s="231" t="s">
        <v>57</v>
      </c>
      <c r="C2" s="231"/>
      <c r="D2" s="231"/>
    </row>
    <row r="3" spans="1:6" ht="21" customHeight="1">
      <c r="A3" s="111"/>
      <c r="B3" s="163"/>
      <c r="C3" s="163"/>
      <c r="D3" s="163"/>
    </row>
    <row r="4" spans="1:6" ht="18.75" customHeight="1">
      <c r="A4" s="140" t="s">
        <v>65</v>
      </c>
      <c r="B4" s="136" t="s">
        <v>696</v>
      </c>
      <c r="C4" s="164" t="s">
        <v>64</v>
      </c>
      <c r="D4" s="141">
        <v>300001</v>
      </c>
    </row>
    <row r="5" spans="1:6" ht="18.75" customHeight="1">
      <c r="A5" s="138" t="s">
        <v>49</v>
      </c>
      <c r="B5" s="113"/>
      <c r="C5" s="143" t="s">
        <v>14</v>
      </c>
      <c r="D5" s="142" t="s">
        <v>51</v>
      </c>
    </row>
    <row r="6" spans="1:6" ht="19.5" customHeight="1" thickBot="1">
      <c r="A6" s="138"/>
      <c r="B6" s="113"/>
      <c r="C6" s="153" t="s">
        <v>527</v>
      </c>
    </row>
    <row r="7" spans="1:6" ht="51.75" customHeight="1">
      <c r="A7" s="150" t="s">
        <v>56</v>
      </c>
      <c r="B7" s="150" t="s">
        <v>53</v>
      </c>
      <c r="C7" s="150" t="s">
        <v>54</v>
      </c>
      <c r="D7" s="150" t="s">
        <v>55</v>
      </c>
    </row>
    <row r="8" spans="1:6">
      <c r="A8" s="165">
        <v>1</v>
      </c>
      <c r="B8" s="165" t="s">
        <v>528</v>
      </c>
      <c r="C8" s="166" t="s">
        <v>529</v>
      </c>
      <c r="D8" s="165">
        <v>1105</v>
      </c>
    </row>
    <row r="9" spans="1:6">
      <c r="A9" s="165">
        <v>2</v>
      </c>
      <c r="B9" s="165" t="s">
        <v>530</v>
      </c>
      <c r="C9" s="166" t="s">
        <v>531</v>
      </c>
      <c r="D9" s="165">
        <v>2</v>
      </c>
    </row>
    <row r="10" spans="1:6">
      <c r="A10" s="165">
        <v>3</v>
      </c>
      <c r="B10" s="165" t="s">
        <v>532</v>
      </c>
      <c r="C10" s="166" t="s">
        <v>533</v>
      </c>
      <c r="D10" s="165">
        <v>2</v>
      </c>
    </row>
    <row r="11" spans="1:6">
      <c r="A11" s="165">
        <v>4</v>
      </c>
      <c r="B11" s="165" t="s">
        <v>534</v>
      </c>
      <c r="C11" s="166" t="s">
        <v>535</v>
      </c>
      <c r="D11" s="165">
        <v>20</v>
      </c>
    </row>
    <row r="12" spans="1:6">
      <c r="A12" s="165">
        <v>5</v>
      </c>
      <c r="B12" s="165" t="s">
        <v>536</v>
      </c>
      <c r="C12" s="166" t="s">
        <v>537</v>
      </c>
      <c r="D12" s="165">
        <v>900</v>
      </c>
    </row>
    <row r="13" spans="1:6">
      <c r="A13" s="165">
        <v>6</v>
      </c>
      <c r="B13" s="165" t="s">
        <v>538</v>
      </c>
      <c r="C13" s="166" t="s">
        <v>539</v>
      </c>
      <c r="D13" s="165">
        <v>260</v>
      </c>
    </row>
    <row r="14" spans="1:6" hidden="1">
      <c r="A14" s="165">
        <v>7</v>
      </c>
      <c r="B14" s="165" t="s">
        <v>540</v>
      </c>
      <c r="C14" s="166" t="s">
        <v>541</v>
      </c>
      <c r="D14" s="165">
        <v>0</v>
      </c>
    </row>
    <row r="15" spans="1:6" hidden="1">
      <c r="A15" s="165">
        <v>8</v>
      </c>
      <c r="B15" s="165" t="s">
        <v>542</v>
      </c>
      <c r="C15" s="166" t="s">
        <v>543</v>
      </c>
      <c r="D15" s="165">
        <v>0</v>
      </c>
    </row>
    <row r="16" spans="1:6" hidden="1">
      <c r="A16" s="165">
        <v>9</v>
      </c>
      <c r="B16" s="165" t="s">
        <v>544</v>
      </c>
      <c r="C16" s="166" t="s">
        <v>545</v>
      </c>
      <c r="D16" s="165">
        <v>0</v>
      </c>
    </row>
    <row r="17" spans="1:4" ht="30" hidden="1">
      <c r="A17" s="165">
        <v>10</v>
      </c>
      <c r="B17" s="165" t="s">
        <v>546</v>
      </c>
      <c r="C17" s="166" t="s">
        <v>547</v>
      </c>
      <c r="D17" s="165">
        <v>0</v>
      </c>
    </row>
    <row r="18" spans="1:4">
      <c r="A18" s="165">
        <v>11</v>
      </c>
      <c r="B18" s="165" t="s">
        <v>548</v>
      </c>
      <c r="C18" s="166" t="s">
        <v>549</v>
      </c>
      <c r="D18" s="165">
        <v>50</v>
      </c>
    </row>
    <row r="19" spans="1:4">
      <c r="A19" s="165">
        <v>12</v>
      </c>
      <c r="B19" s="165" t="s">
        <v>550</v>
      </c>
      <c r="C19" s="166" t="s">
        <v>551</v>
      </c>
      <c r="D19" s="165">
        <v>40</v>
      </c>
    </row>
    <row r="20" spans="1:4">
      <c r="A20" s="165">
        <v>13</v>
      </c>
      <c r="B20" s="165" t="s">
        <v>552</v>
      </c>
      <c r="C20" s="166" t="s">
        <v>553</v>
      </c>
      <c r="D20" s="165">
        <v>461</v>
      </c>
    </row>
    <row r="21" spans="1:4">
      <c r="A21" s="165">
        <v>14</v>
      </c>
      <c r="B21" s="165" t="s">
        <v>554</v>
      </c>
      <c r="C21" s="166" t="s">
        <v>555</v>
      </c>
      <c r="D21" s="165">
        <v>40</v>
      </c>
    </row>
    <row r="22" spans="1:4">
      <c r="A22" s="165">
        <v>15</v>
      </c>
      <c r="B22" s="165" t="s">
        <v>556</v>
      </c>
      <c r="C22" s="166" t="s">
        <v>557</v>
      </c>
      <c r="D22" s="165">
        <v>29</v>
      </c>
    </row>
    <row r="23" spans="1:4">
      <c r="A23" s="165">
        <v>16</v>
      </c>
      <c r="B23" s="165" t="s">
        <v>558</v>
      </c>
      <c r="C23" s="166" t="s">
        <v>559</v>
      </c>
      <c r="D23" s="165">
        <v>3</v>
      </c>
    </row>
    <row r="24" spans="1:4">
      <c r="A24" s="165">
        <v>17</v>
      </c>
      <c r="B24" s="165" t="s">
        <v>560</v>
      </c>
      <c r="C24" s="166" t="s">
        <v>561</v>
      </c>
      <c r="D24" s="165">
        <v>17</v>
      </c>
    </row>
    <row r="25" spans="1:4">
      <c r="A25" s="165">
        <v>18</v>
      </c>
      <c r="B25" s="165" t="s">
        <v>562</v>
      </c>
      <c r="C25" s="166" t="s">
        <v>563</v>
      </c>
      <c r="D25" s="165">
        <v>5</v>
      </c>
    </row>
    <row r="26" spans="1:4">
      <c r="A26" s="165">
        <v>19</v>
      </c>
      <c r="B26" s="165" t="s">
        <v>564</v>
      </c>
      <c r="C26" s="166" t="s">
        <v>565</v>
      </c>
      <c r="D26" s="165">
        <v>30</v>
      </c>
    </row>
    <row r="27" spans="1:4">
      <c r="A27" s="165">
        <v>20</v>
      </c>
      <c r="B27" s="165" t="s">
        <v>566</v>
      </c>
      <c r="C27" s="166" t="s">
        <v>567</v>
      </c>
      <c r="D27" s="165">
        <v>1</v>
      </c>
    </row>
    <row r="28" spans="1:4" ht="30">
      <c r="A28" s="165">
        <v>21</v>
      </c>
      <c r="B28" s="165" t="s">
        <v>568</v>
      </c>
      <c r="C28" s="166" t="s">
        <v>569</v>
      </c>
      <c r="D28" s="165">
        <v>896</v>
      </c>
    </row>
    <row r="29" spans="1:4">
      <c r="A29" s="165">
        <v>22</v>
      </c>
      <c r="B29" s="165" t="s">
        <v>570</v>
      </c>
      <c r="C29" s="166" t="s">
        <v>571</v>
      </c>
      <c r="D29" s="165">
        <v>5</v>
      </c>
    </row>
    <row r="30" spans="1:4">
      <c r="A30" s="165">
        <v>23</v>
      </c>
      <c r="B30" s="165" t="s">
        <v>572</v>
      </c>
      <c r="C30" s="166" t="s">
        <v>573</v>
      </c>
      <c r="D30" s="165">
        <v>156</v>
      </c>
    </row>
    <row r="31" spans="1:4">
      <c r="A31" s="165">
        <v>24</v>
      </c>
      <c r="B31" s="165" t="s">
        <v>574</v>
      </c>
      <c r="C31" s="166" t="s">
        <v>575</v>
      </c>
      <c r="D31" s="165">
        <v>25</v>
      </c>
    </row>
    <row r="32" spans="1:4">
      <c r="A32" s="165">
        <v>25</v>
      </c>
      <c r="B32" s="165" t="s">
        <v>576</v>
      </c>
      <c r="C32" s="166" t="s">
        <v>577</v>
      </c>
      <c r="D32" s="165">
        <v>215</v>
      </c>
    </row>
    <row r="33" spans="1:4">
      <c r="A33" s="165">
        <v>26</v>
      </c>
      <c r="B33" s="165" t="s">
        <v>578</v>
      </c>
      <c r="C33" s="166" t="s">
        <v>579</v>
      </c>
      <c r="D33" s="165">
        <v>45</v>
      </c>
    </row>
    <row r="34" spans="1:4">
      <c r="A34" s="165">
        <v>27</v>
      </c>
      <c r="B34" s="165" t="s">
        <v>580</v>
      </c>
      <c r="C34" s="166" t="s">
        <v>581</v>
      </c>
      <c r="D34" s="165">
        <v>65</v>
      </c>
    </row>
    <row r="35" spans="1:4">
      <c r="A35" s="165">
        <v>28</v>
      </c>
      <c r="B35" s="165" t="s">
        <v>582</v>
      </c>
      <c r="C35" s="166" t="s">
        <v>583</v>
      </c>
      <c r="D35" s="165">
        <v>40</v>
      </c>
    </row>
    <row r="36" spans="1:4">
      <c r="A36" s="165">
        <v>29</v>
      </c>
      <c r="B36" s="165" t="s">
        <v>584</v>
      </c>
      <c r="C36" s="166" t="s">
        <v>585</v>
      </c>
      <c r="D36" s="165">
        <v>5</v>
      </c>
    </row>
    <row r="37" spans="1:4" hidden="1">
      <c r="A37" s="165">
        <v>30</v>
      </c>
      <c r="B37" s="165" t="s">
        <v>586</v>
      </c>
      <c r="C37" s="166" t="s">
        <v>587</v>
      </c>
      <c r="D37" s="165">
        <v>0</v>
      </c>
    </row>
    <row r="38" spans="1:4">
      <c r="A38" s="165">
        <v>31</v>
      </c>
      <c r="B38" s="165" t="s">
        <v>588</v>
      </c>
      <c r="C38" s="166" t="s">
        <v>589</v>
      </c>
      <c r="D38" s="165">
        <v>151</v>
      </c>
    </row>
    <row r="39" spans="1:4">
      <c r="A39" s="165">
        <v>32</v>
      </c>
      <c r="B39" s="165" t="s">
        <v>590</v>
      </c>
      <c r="C39" s="166" t="s">
        <v>591</v>
      </c>
      <c r="D39" s="165">
        <v>45</v>
      </c>
    </row>
    <row r="40" spans="1:4">
      <c r="A40" s="165">
        <v>33</v>
      </c>
      <c r="B40" s="165" t="s">
        <v>592</v>
      </c>
      <c r="C40" s="166" t="s">
        <v>593</v>
      </c>
      <c r="D40" s="165">
        <v>5</v>
      </c>
    </row>
    <row r="41" spans="1:4" ht="30" hidden="1">
      <c r="A41" s="165">
        <v>34</v>
      </c>
      <c r="B41" s="165" t="s">
        <v>594</v>
      </c>
      <c r="C41" s="166" t="s">
        <v>595</v>
      </c>
      <c r="D41" s="165">
        <v>0</v>
      </c>
    </row>
    <row r="42" spans="1:4" hidden="1">
      <c r="A42" s="165">
        <v>35</v>
      </c>
      <c r="B42" s="165" t="s">
        <v>596</v>
      </c>
      <c r="C42" s="166" t="s">
        <v>597</v>
      </c>
      <c r="D42" s="165">
        <v>0</v>
      </c>
    </row>
    <row r="43" spans="1:4">
      <c r="A43" s="165">
        <v>36</v>
      </c>
      <c r="B43" s="165" t="s">
        <v>598</v>
      </c>
      <c r="C43" s="166" t="s">
        <v>599</v>
      </c>
      <c r="D43" s="165">
        <v>160</v>
      </c>
    </row>
    <row r="44" spans="1:4">
      <c r="A44" s="165">
        <v>37</v>
      </c>
      <c r="B44" s="165" t="s">
        <v>600</v>
      </c>
      <c r="C44" s="166" t="s">
        <v>601</v>
      </c>
      <c r="D44" s="165">
        <v>70</v>
      </c>
    </row>
    <row r="45" spans="1:4">
      <c r="A45" s="165">
        <v>38</v>
      </c>
      <c r="B45" s="165" t="s">
        <v>602</v>
      </c>
      <c r="C45" s="166" t="s">
        <v>603</v>
      </c>
      <c r="D45" s="165">
        <v>1</v>
      </c>
    </row>
    <row r="46" spans="1:4">
      <c r="A46" s="165">
        <v>39</v>
      </c>
      <c r="B46" s="165" t="s">
        <v>604</v>
      </c>
      <c r="C46" s="166" t="s">
        <v>605</v>
      </c>
      <c r="D46" s="165">
        <v>1</v>
      </c>
    </row>
    <row r="47" spans="1:4">
      <c r="A47" s="165">
        <v>40</v>
      </c>
      <c r="B47" s="165" t="s">
        <v>606</v>
      </c>
      <c r="C47" s="166" t="s">
        <v>607</v>
      </c>
      <c r="D47" s="165">
        <v>20</v>
      </c>
    </row>
    <row r="48" spans="1:4" hidden="1">
      <c r="A48" s="165">
        <v>41</v>
      </c>
      <c r="B48" s="165" t="s">
        <v>608</v>
      </c>
      <c r="C48" s="166" t="s">
        <v>609</v>
      </c>
      <c r="D48" s="165">
        <v>0</v>
      </c>
    </row>
    <row r="49" spans="1:4">
      <c r="A49" s="165">
        <v>42</v>
      </c>
      <c r="B49" s="165" t="s">
        <v>610</v>
      </c>
      <c r="C49" s="166" t="s">
        <v>611</v>
      </c>
      <c r="D49" s="165">
        <v>2</v>
      </c>
    </row>
    <row r="50" spans="1:4">
      <c r="A50" s="165"/>
      <c r="B50" s="165" t="s">
        <v>242</v>
      </c>
      <c r="C50" s="166"/>
      <c r="D50" s="165">
        <f>SUM(D8:D49)</f>
        <v>4872</v>
      </c>
    </row>
  </sheetData>
  <autoFilter ref="A7:D50">
    <filterColumn colId="3">
      <filters>
        <filter val="1"/>
        <filter val="1105"/>
        <filter val="151"/>
        <filter val="156"/>
        <filter val="160"/>
        <filter val="17"/>
        <filter val="2"/>
        <filter val="20"/>
        <filter val="215"/>
        <filter val="25"/>
        <filter val="260"/>
        <filter val="29"/>
        <filter val="3"/>
        <filter val="30"/>
        <filter val="40"/>
        <filter val="45"/>
        <filter val="461"/>
        <filter val="4872"/>
        <filter val="5"/>
        <filter val="50"/>
        <filter val="65"/>
        <filter val="70"/>
        <filter val="896"/>
        <filter val="900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10</v>
      </c>
    </row>
    <row r="8" spans="1:4">
      <c r="A8" s="165">
        <v>2</v>
      </c>
      <c r="B8" s="165" t="s">
        <v>615</v>
      </c>
      <c r="C8" s="166" t="s">
        <v>616</v>
      </c>
      <c r="D8" s="165">
        <v>50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10</v>
      </c>
    </row>
    <row r="11" spans="1:4">
      <c r="A11" s="165">
        <v>5</v>
      </c>
      <c r="B11" s="165" t="s">
        <v>621</v>
      </c>
      <c r="C11" s="166" t="s">
        <v>622</v>
      </c>
      <c r="D11" s="165">
        <v>1500</v>
      </c>
    </row>
    <row r="12" spans="1:4">
      <c r="A12" s="165">
        <v>6</v>
      </c>
      <c r="B12" s="165" t="s">
        <v>623</v>
      </c>
      <c r="C12" s="166" t="s">
        <v>624</v>
      </c>
      <c r="D12" s="165">
        <v>45</v>
      </c>
    </row>
    <row r="13" spans="1:4">
      <c r="A13" s="165">
        <v>7</v>
      </c>
      <c r="B13" s="165" t="s">
        <v>625</v>
      </c>
      <c r="C13" s="166" t="s">
        <v>626</v>
      </c>
      <c r="D13" s="165">
        <v>580</v>
      </c>
    </row>
    <row r="14" spans="1:4">
      <c r="A14" s="165">
        <v>8</v>
      </c>
      <c r="B14" s="165" t="s">
        <v>627</v>
      </c>
      <c r="C14" s="166" t="s">
        <v>628</v>
      </c>
      <c r="D14" s="165">
        <v>20</v>
      </c>
    </row>
    <row r="15" spans="1:4">
      <c r="A15" s="165">
        <v>9</v>
      </c>
      <c r="B15" s="165" t="s">
        <v>629</v>
      </c>
      <c r="C15" s="166" t="s">
        <v>630</v>
      </c>
      <c r="D15" s="165">
        <v>50</v>
      </c>
    </row>
    <row r="16" spans="1:4">
      <c r="A16" s="165">
        <v>10</v>
      </c>
      <c r="B16" s="165" t="s">
        <v>631</v>
      </c>
      <c r="C16" s="166" t="s">
        <v>632</v>
      </c>
      <c r="D16" s="165">
        <v>50</v>
      </c>
    </row>
    <row r="17" spans="1:4">
      <c r="A17" s="165"/>
      <c r="B17" s="165" t="s">
        <v>242</v>
      </c>
      <c r="C17" s="166"/>
      <c r="D17" s="165">
        <f>SUM(D7:D16)</f>
        <v>2315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300001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500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500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1000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10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2022-12-30T10:31:54Z</cp:lastPrinted>
  <dcterms:created xsi:type="dcterms:W3CDTF">2016-01-04T13:41:28Z</dcterms:created>
  <dcterms:modified xsi:type="dcterms:W3CDTF">2022-12-30T10:32:08Z</dcterms:modified>
</cp:coreProperties>
</file>