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4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_FilterDatabase" localSheetId="18" hidden="1">МРТ!$A$7:$D$57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7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I22" s="1"/>
  <c r="F35"/>
  <c r="I34"/>
  <c r="F34"/>
  <c r="I33"/>
  <c r="F33"/>
  <c r="I32"/>
  <c r="F32"/>
  <c r="I31"/>
  <c r="F31"/>
  <c r="I30"/>
  <c r="F30"/>
  <c r="I29"/>
  <c r="F29"/>
  <c r="I28"/>
  <c r="F28"/>
  <c r="F22" s="1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F7" s="1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F60" i="69" l="1"/>
  <c r="I60"/>
  <c r="I37"/>
  <c r="F37"/>
  <c r="I22"/>
  <c r="F22"/>
  <c r="I7"/>
  <c r="F7"/>
  <c r="F60" i="71"/>
  <c r="I60"/>
  <c r="I37"/>
  <c r="F37"/>
  <c r="F22"/>
  <c r="I22"/>
  <c r="I7"/>
  <c r="F60" i="70"/>
  <c r="I60"/>
  <c r="F37"/>
  <c r="I37"/>
  <c r="I7"/>
</calcChain>
</file>

<file path=xl/sharedStrings.xml><?xml version="1.0" encoding="utf-8"?>
<sst xmlns="http://schemas.openxmlformats.org/spreadsheetml/2006/main" count="2571" uniqueCount="698">
  <si>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</si>
  <si>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</si>
  <si>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</si>
  <si>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</si>
  <si>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</si>
  <si>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</si>
  <si>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</si>
  <si>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</si>
  <si>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</si>
  <si>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</si>
  <si>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</si>
  <si>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</si>
  <si>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</si>
  <si>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</si>
  <si>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</si>
  <si>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</si>
  <si>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</si>
  <si>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</si>
  <si>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</si>
  <si>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</si>
  <si>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</si>
  <si>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</si>
  <si>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</si>
  <si>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</si>
  <si>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</si>
  <si>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</si>
  <si>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</si>
  <si>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</si>
  <si>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</si>
  <si>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</si>
  <si>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</si>
  <si>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</si>
  <si>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</si>
  <si>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</si>
  <si>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</si>
  <si>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</si>
  <si>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</si>
  <si>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</si>
  <si>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</si>
  <si>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</si>
  <si>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</si>
  <si>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</si>
  <si>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</si>
  <si>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</si>
  <si>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</si>
  <si>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</si>
  <si>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</si>
  <si>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</si>
  <si>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</si>
  <si>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</si>
  <si>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</si>
  <si>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</si>
  <si>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</si>
  <si>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</si>
  <si>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</si>
  <si>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</si>
  <si>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</si>
  <si>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</si>
  <si>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</si>
  <si>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</si>
  <si>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</si>
  <si>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</si>
  <si>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</si>
  <si>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</si>
  <si>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ООО "ТРАВМОТОЛОГИЧЕСКИЙ ЦЕНТР "ЛОКОХЕЛП"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</si>
  <si>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</si>
  <si>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</si>
  <si>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</si>
  <si>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</si>
  <si>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</si>
  <si>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</si>
  <si>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</si>
  <si>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</si>
  <si>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</si>
  <si>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</si>
  <si>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</si>
  <si>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</si>
  <si>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</si>
  <si>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</si>
  <si>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</si>
  <si>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</si>
  <si>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</si>
  <si>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</si>
  <si>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</si>
  <si>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</si>
  <si>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</si>
  <si>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</si>
  <si>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</si>
  <si>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</si>
  <si>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</si>
  <si>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</si>
  <si>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</si>
  <si>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</si>
  <si>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</si>
  <si>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</si>
  <si>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</si>
  <si>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</si>
  <si>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</si>
  <si>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</si>
  <si>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</si>
  <si>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</si>
  <si>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</si>
  <si>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</si>
  <si>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</si>
  <si>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</si>
  <si>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</si>
  <si>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</si>
  <si>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</si>
  <si>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</si>
  <si>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</si>
  <si>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</si>
  <si>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</si>
  <si>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</si>
  <si>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</si>
  <si>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</si>
  <si>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</si>
  <si>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</si>
  <si>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</si>
  <si>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</si>
  <si>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</si>
  <si>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</si>
  <si>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</si>
  <si>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</si>
  <si>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</si>
  <si>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</si>
  <si>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</si>
  <si>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</si>
  <si>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</si>
  <si>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</si>
  <si>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</si>
  <si>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</si>
  <si>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</si>
  <si>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</si>
  <si>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</si>
  <si>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</si>
  <si>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</si>
  <si>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</si>
  <si>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</si>
  <si>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</si>
  <si>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</si>
  <si>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</si>
  <si>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</si>
  <si>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</si>
  <si>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</si>
  <si>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</si>
  <si>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</si>
  <si>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</si>
  <si>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</si>
  <si>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</si>
  <si>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</si>
  <si>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</si>
  <si>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</si>
  <si>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</si>
  <si>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</si>
  <si>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</si>
  <si>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</si>
  <si>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</si>
  <si>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</si>
  <si>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</si>
  <si>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</si>
  <si>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</si>
  <si>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</si>
  <si>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</si>
  <si>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</si>
  <si>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</si>
  <si>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</si>
  <si>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</si>
  <si>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</si>
  <si>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</si>
  <si>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</si>
  <si>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</si>
  <si>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</si>
  <si>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</si>
  <si>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</si>
  <si>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</si>
  <si>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</si>
  <si>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</si>
  <si>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</si>
  <si>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</si>
  <si>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</si>
  <si>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</si>
  <si>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</si>
  <si>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</si>
  <si>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</si>
  <si>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</si>
  <si>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</si>
  <si>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</si>
  <si>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</si>
  <si>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</si>
  <si>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</si>
  <si>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</si>
  <si>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</si>
  <si>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</si>
  <si>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</si>
  <si>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</si>
  <si>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</si>
  <si>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</si>
  <si>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</si>
  <si>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</si>
  <si>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</si>
  <si>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</si>
  <si>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</si>
  <si>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</si>
  <si>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</si>
  <si>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</si>
  <si>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</si>
  <si>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</si>
  <si>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</si>
  <si>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</si>
  <si>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</si>
  <si>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</si>
  <si>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</si>
  <si>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</si>
  <si>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</si>
  <si>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</si>
  <si>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</si>
  <si>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</si>
  <si>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</si>
  <si>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</si>
  <si>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</si>
  <si>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</si>
  <si>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</si>
  <si>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</si>
  <si>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</si>
  <si>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</si>
  <si>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</si>
  <si>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</si>
  <si>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</si>
  <si>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</si>
  <si>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</si>
  <si>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</si>
  <si>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</si>
  <si>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</si>
  <si>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</si>
  <si>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</si>
  <si>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</si>
  <si>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</si>
  <si>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</si>
  <si>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</si>
  <si>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</si>
  <si>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</si>
  <si>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</si>
  <si>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</si>
  <si>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</si>
  <si>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</si>
  <si>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</si>
  <si>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</si>
  <si>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</si>
  <si>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</si>
  <si>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</si>
  <si>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</si>
  <si>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</si>
  <si>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</si>
  <si>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</si>
  <si>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</si>
  <si>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</si>
  <si>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</si>
  <si>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</si>
  <si>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</si>
  <si>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</si>
  <si>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</si>
  <si>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</si>
  <si>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</si>
  <si>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</si>
  <si>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</si>
  <si>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</si>
  <si>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</si>
  <si>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</si>
  <si>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</si>
  <si>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</si>
  <si>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</si>
  <si>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</si>
  <si>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</si>
  <si>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</si>
  <si>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</si>
  <si>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</si>
  <si>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</si>
  <si>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</si>
  <si>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</si>
  <si>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</si>
  <si>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</si>
  <si>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</si>
  <si>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</si>
  <si>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</si>
  <si>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</si>
  <si>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</si>
  <si>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</si>
  <si>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</si>
  <si>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</si>
  <si>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</si>
  <si>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</si>
  <si>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</si>
  <si>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</si>
  <si>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</si>
  <si>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</si>
  <si>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</si>
  <si>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</si>
  <si>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</si>
  <si>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</si>
  <si>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</si>
  <si>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</si>
  <si>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</si>
  <si>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</si>
  <si>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</si>
  <si>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</si>
  <si>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</si>
  <si>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</si>
  <si>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</si>
  <si>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</si>
  <si>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</si>
  <si>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</si>
  <si>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</si>
  <si>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</si>
  <si>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</si>
  <si>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</si>
  <si>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</si>
  <si>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</si>
  <si>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</si>
  <si>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</si>
  <si>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</si>
  <si>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</si>
  <si>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</si>
  <si>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</si>
  <si>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</si>
  <si>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</si>
  <si>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</si>
  <si>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</si>
  <si>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</si>
  <si>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</si>
  <si>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</si>
  <si>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</si>
  <si>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</si>
  <si>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</si>
  <si>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</si>
  <si>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</si>
  <si>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</si>
  <si>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</si>
  <si>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</si>
  <si>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</si>
  <si>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</si>
  <si>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</si>
  <si>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</si>
  <si>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</si>
  <si>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</si>
  <si>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</si>
  <si>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</si>
  <si>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</si>
  <si>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</si>
  <si>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</si>
  <si>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</si>
  <si>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</si>
  <si>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</si>
  <si>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</si>
  <si>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</si>
  <si>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</si>
  <si>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</si>
  <si>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</si>
  <si>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</si>
  <si>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</si>
  <si>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</si>
  <si>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</si>
  <si>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</si>
  <si>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</si>
  <si>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</si>
  <si>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</si>
  <si>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</si>
  <si>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</si>
  <si>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</si>
  <si>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</si>
  <si>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</si>
  <si>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</si>
  <si>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</si>
  <si>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</si>
  <si>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</si>
  <si>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</si>
  <si>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</si>
  <si>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</si>
  <si>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</si>
  <si>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</si>
  <si>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</si>
  <si>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</si>
  <si>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</si>
  <si>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</si>
  <si>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</si>
  <si>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</si>
  <si>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</si>
  <si>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</si>
  <si>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</si>
  <si>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</si>
  <si>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</si>
  <si>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</si>
  <si>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</si>
  <si>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</si>
  <si>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</si>
  <si>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</si>
  <si>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</si>
  <si>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</si>
  <si>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</si>
  <si>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</si>
  <si>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</si>
  <si>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</si>
  <si>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</si>
  <si>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</si>
  <si>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</si>
  <si>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</si>
  <si>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</si>
  <si>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</si>
  <si>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</si>
  <si>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</si>
  <si>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</si>
  <si>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</si>
  <si>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</si>
  <si>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</si>
  <si>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</si>
  <si>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</si>
  <si>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</si>
  <si>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</si>
  <si>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</si>
  <si>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</si>
  <si>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</si>
  <si>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</si>
  <si>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</si>
  <si>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</si>
  <si>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</si>
  <si>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</si>
  <si>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</si>
  <si>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</si>
  <si>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</si>
  <si>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</si>
  <si>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</si>
  <si>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</si>
  <si>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</si>
  <si>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</si>
  <si>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</si>
  <si>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</si>
  <si>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</si>
  <si>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</si>
  <si>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</si>
  <si>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</si>
  <si>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</si>
  <si>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</si>
  <si>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</si>
  <si>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</si>
  <si>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</si>
  <si>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</si>
  <si>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</si>
  <si>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</si>
  <si>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</si>
  <si>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</si>
  <si>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</si>
  <si>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</si>
  <si>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</si>
  <si>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</si>
  <si>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</si>
  <si>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</si>
  <si>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</si>
  <si>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</si>
  <si>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</si>
  <si>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</si>
  <si>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</si>
  <si>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</si>
  <si>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</si>
  <si>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</si>
  <si>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</si>
  <si>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</si>
  <si>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</si>
  <si>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</si>
  <si>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</si>
  <si>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</si>
  <si>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</si>
  <si>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</si>
  <si>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</si>
  <si>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</si>
  <si>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</si>
  <si>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</si>
  <si>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</si>
  <si>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</si>
  <si>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</si>
  <si>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</si>
  <si>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</si>
  <si>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</si>
  <si>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</si>
  <si>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</si>
  <si>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</si>
  <si>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</si>
  <si>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</si>
  <si>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</si>
  <si>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</si>
  <si>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</si>
  <si>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</si>
  <si>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</si>
  <si>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</si>
  <si>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</si>
  <si>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</si>
  <si>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</si>
  <si>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</si>
  <si>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</si>
  <si>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</si>
  <si>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</si>
  <si>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</si>
  <si>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</si>
  <si>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</si>
  <si>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</si>
  <si>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</si>
  <si>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</si>
  <si>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</si>
  <si>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</si>
  <si>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</si>
  <si>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</si>
  <si>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</si>
  <si>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</si>
  <si>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</si>
  <si>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</si>
  <si>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</si>
  <si>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</si>
  <si>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</si>
  <si>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</si>
  <si>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</si>
  <si>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</si>
  <si>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</si>
  <si>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</si>
  <si>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</si>
  <si>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</si>
  <si>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</si>
  <si>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</si>
  <si>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</si>
  <si>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</si>
  <si>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</si>
  <si>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</si>
  <si>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</si>
  <si>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</si>
  <si>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</si>
  <si>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</si>
  <si>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</si>
  <si>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</si>
  <si>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</si>
  <si>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</si>
  <si>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</si>
  <si>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</si>
  <si>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</si>
  <si>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</si>
  <si>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</si>
  <si>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</si>
  <si>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</si>
  <si>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</si>
  <si>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</si>
  <si>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</si>
  <si>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</si>
  <si>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</si>
  <si>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</si>
  <si>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</si>
  <si>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</si>
  <si>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</si>
  <si>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</si>
  <si>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</si>
  <si>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</si>
  <si>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</si>
  <si>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</si>
  <si>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</si>
  <si>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</si>
  <si>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</si>
  <si>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</si>
  <si>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</si>
  <si>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</si>
  <si>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</si>
  <si>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</si>
  <si>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</si>
  <si>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</si>
  <si>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</si>
  <si>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</si>
  <si>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</si>
  <si>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</si>
  <si>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</si>
  <si>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</si>
  <si>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</si>
  <si>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</si>
  <si>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</si>
  <si>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</si>
  <si>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</si>
  <si>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</si>
  <si>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</si>
  <si>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</si>
  <si>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</si>
  <si>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</si>
  <si>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</si>
  <si>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</si>
  <si>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</si>
  <si>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</si>
  <si>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</si>
  <si>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</si>
  <si>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</si>
  <si>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</si>
  <si>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</si>
  <si>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</si>
  <si>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</si>
  <si>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</si>
  <si>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</si>
  <si>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</si>
  <si>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</si>
  <si>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</si>
  <si>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</si>
  <si>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</si>
  <si>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</si>
  <si>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</si>
  <si>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</si>
  <si>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</si>
  <si>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</si>
  <si>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</si>
  <si>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</si>
  <si>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</si>
  <si>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</si>
  <si>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</si>
  <si>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</si>
  <si>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</si>
  <si>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</si>
  <si>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</si>
  <si>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</si>
  <si>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</si>
  <si>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</si>
  <si>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</si>
  <si>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</si>
  <si>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</si>
  <si>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</si>
  <si>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</si>
  <si>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</si>
  <si>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</si>
  <si>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</si>
  <si>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</si>
  <si>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</si>
  <si>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</si>
  <si>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</si>
  <si>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</si>
  <si>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</si>
  <si>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</si>
  <si>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</si>
  <si>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</si>
  <si>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</si>
  <si>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</si>
  <si>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</si>
  <si>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</si>
  <si>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</si>
  <si>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</si>
  <si>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</si>
  <si>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</si>
  <si>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</si>
  <si>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</si>
  <si>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</si>
  <si>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</si>
  <si>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</si>
  <si>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</si>
  <si>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</si>
  <si>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</si>
  <si>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</si>
  <si>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</si>
  <si>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</si>
  <si>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</si>
  <si>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</si>
  <si>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</si>
  <si>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</si>
  <si>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</si>
  <si>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</si>
  <si>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</si>
  <si>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</si>
  <si>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</si>
  <si>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</si>
  <si>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</si>
  <si>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</si>
  <si>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</si>
  <si>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</si>
  <si>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</si>
  <si>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</si>
  <si>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</si>
  <si>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</si>
  <si>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</si>
  <si>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</si>
  <si>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</si>
  <si>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</si>
  <si>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</si>
  <si>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</si>
  <si>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</si>
  <si>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</si>
  <si>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</si>
  <si>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</si>
  <si>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</si>
  <si>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</si>
  <si>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</si>
  <si>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</si>
  <si>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</si>
  <si>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</si>
  <si>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</si>
  <si>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</si>
  <si>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</si>
  <si>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</si>
  <si>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</si>
  <si>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</si>
  <si>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</si>
  <si>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01.12</t>
  </si>
  <si>
    <t>Приложение №1
к Протоколу заседания Комиссии по разработке 
ТП ОМС №26 от 30.12.2022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</si>
</sst>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2</v>
      </c>
      <c r="H10" s="58">
        <v>0</v>
      </c>
      <c r="I10" s="58">
        <v>2</v>
      </c>
      <c r="J10" s="58">
        <v>10</v>
      </c>
      <c r="K10" s="19">
        <v>3.8</v>
      </c>
      <c r="L10" s="20">
        <f t="shared" ref="L10:L52" si="2">ROUND(J10*K10,0)</f>
        <v>38</v>
      </c>
      <c r="M10" s="21">
        <f t="shared" ref="M10:M52" si="3">F10+G10+L10</f>
        <v>40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2</v>
      </c>
      <c r="AB10" s="20">
        <f t="shared" ref="AB10:AB52" si="12">H10+R10</f>
        <v>0</v>
      </c>
      <c r="AC10" s="20">
        <f t="shared" ref="AC10:AC52" si="13">I10+S10</f>
        <v>2</v>
      </c>
      <c r="AD10" s="20">
        <f t="shared" ref="AD10:AD52" si="14">J10+T10</f>
        <v>10</v>
      </c>
      <c r="AE10" s="20">
        <f t="shared" ref="AE10:AE52" si="15">L10+V10</f>
        <v>38</v>
      </c>
      <c r="AF10" s="20">
        <f t="shared" ref="AF10:AF52" si="16">M10+W10</f>
        <v>40</v>
      </c>
      <c r="AG10" s="86">
        <v>5282</v>
      </c>
      <c r="AH10" s="87">
        <f t="shared" ref="AH10:AH52" si="17">IFERROR(ROUND(AF10/AG10,0),"")</f>
        <v>0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 s="89">
        <f t="shared" si="17"/>
        <v>0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 s="89">
        <f t="shared" si="17"/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5</v>
      </c>
      <c r="K13" s="23">
        <v>2.2000000000000002</v>
      </c>
      <c r="L13" s="26">
        <f t="shared" si="2"/>
        <v>11</v>
      </c>
      <c r="M13" s="27">
        <f t="shared" si="3"/>
        <v>11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5</v>
      </c>
      <c r="AE13" s="26">
        <f t="shared" si="15"/>
        <v>11</v>
      </c>
      <c r="AF13" s="26">
        <f t="shared" si="16"/>
        <v>11</v>
      </c>
      <c r="AG13" s="88">
        <v>4313</v>
      </c>
      <c r="AH13" s="89">
        <f t="shared" si="17"/>
        <v>0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 s="89">
        <f t="shared" si="17"/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8</v>
      </c>
      <c r="K20" s="23">
        <v>3.1</v>
      </c>
      <c r="L20" s="26">
        <f t="shared" si="2"/>
        <v>25</v>
      </c>
      <c r="M20" s="27">
        <f t="shared" si="3"/>
        <v>25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8</v>
      </c>
      <c r="AE20" s="26">
        <f t="shared" si="15"/>
        <v>25</v>
      </c>
      <c r="AF20" s="26">
        <f t="shared" si="16"/>
        <v>25</v>
      </c>
      <c r="AG20" s="88">
        <v>4470</v>
      </c>
      <c r="AH20" s="89">
        <f t="shared" si="17"/>
        <v>0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6</v>
      </c>
      <c r="H25" s="58">
        <v>0</v>
      </c>
      <c r="I25" s="58">
        <v>6</v>
      </c>
      <c r="J25" s="58">
        <v>40</v>
      </c>
      <c r="K25" s="23">
        <v>2.9</v>
      </c>
      <c r="L25" s="26">
        <f t="shared" si="2"/>
        <v>116</v>
      </c>
      <c r="M25" s="27">
        <f t="shared" si="3"/>
        <v>122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6</v>
      </c>
      <c r="AB25" s="26">
        <f t="shared" si="12"/>
        <v>0</v>
      </c>
      <c r="AC25" s="26">
        <f t="shared" si="13"/>
        <v>6</v>
      </c>
      <c r="AD25" s="26">
        <f t="shared" si="14"/>
        <v>40</v>
      </c>
      <c r="AE25" s="26">
        <f t="shared" si="15"/>
        <v>116</v>
      </c>
      <c r="AF25" s="26">
        <f t="shared" si="16"/>
        <v>122</v>
      </c>
      <c r="AG25" s="88">
        <v>4600</v>
      </c>
      <c r="AH25" s="89">
        <f t="shared" si="17"/>
        <v>0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 s="89">
        <f t="shared" si="17"/>
        <v>0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 s="89">
        <f t="shared" si="17"/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5</v>
      </c>
      <c r="H30" s="58">
        <v>0</v>
      </c>
      <c r="I30" s="58">
        <v>5</v>
      </c>
      <c r="J30" s="58">
        <v>20</v>
      </c>
      <c r="K30" s="24">
        <v>4.0999999999999996</v>
      </c>
      <c r="L30" s="26">
        <f t="shared" si="2"/>
        <v>82</v>
      </c>
      <c r="M30" s="27">
        <f t="shared" si="3"/>
        <v>87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5</v>
      </c>
      <c r="AB30" s="26">
        <f t="shared" si="12"/>
        <v>0</v>
      </c>
      <c r="AC30" s="26">
        <f t="shared" si="13"/>
        <v>5</v>
      </c>
      <c r="AD30" s="26">
        <f t="shared" si="14"/>
        <v>20</v>
      </c>
      <c r="AE30" s="26">
        <f t="shared" si="15"/>
        <v>82</v>
      </c>
      <c r="AF30" s="26">
        <f t="shared" si="16"/>
        <v>87</v>
      </c>
      <c r="AG30" s="88">
        <v>4910</v>
      </c>
      <c r="AH30" s="89">
        <f t="shared" si="17"/>
        <v>0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5</v>
      </c>
      <c r="H32" s="58">
        <v>0</v>
      </c>
      <c r="I32" s="58">
        <v>5</v>
      </c>
      <c r="J32" s="58">
        <v>20</v>
      </c>
      <c r="K32" s="24">
        <v>3.8</v>
      </c>
      <c r="L32" s="26">
        <f t="shared" si="2"/>
        <v>76</v>
      </c>
      <c r="M32" s="27">
        <f t="shared" si="3"/>
        <v>81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5</v>
      </c>
      <c r="AB32" s="26">
        <f t="shared" si="12"/>
        <v>0</v>
      </c>
      <c r="AC32" s="26">
        <f t="shared" si="13"/>
        <v>5</v>
      </c>
      <c r="AD32" s="26">
        <f t="shared" si="14"/>
        <v>20</v>
      </c>
      <c r="AE32" s="26">
        <f t="shared" si="15"/>
        <v>76</v>
      </c>
      <c r="AF32" s="26">
        <f t="shared" si="16"/>
        <v>81</v>
      </c>
      <c r="AG32" s="88">
        <v>4870</v>
      </c>
      <c r="AH32" s="89">
        <f t="shared" si="17"/>
        <v>0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 s="89">
        <f t="shared" si="17"/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 s="89">
        <f t="shared" si="17"/>
        <v>0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 s="89">
        <f t="shared" si="17"/>
        <v>0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 s="89">
        <f t="shared" si="17"/>
        <v>0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6</v>
      </c>
      <c r="H39" s="5">
        <v>0</v>
      </c>
      <c r="I39" s="5">
        <v>6</v>
      </c>
      <c r="J39" s="5">
        <v>40</v>
      </c>
      <c r="K39" s="23">
        <v>2.7</v>
      </c>
      <c r="L39" s="26">
        <f t="shared" si="2"/>
        <v>108</v>
      </c>
      <c r="M39" s="27">
        <f t="shared" si="3"/>
        <v>114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6</v>
      </c>
      <c r="AB39" s="26">
        <f t="shared" si="12"/>
        <v>0</v>
      </c>
      <c r="AC39" s="26">
        <f t="shared" si="13"/>
        <v>6</v>
      </c>
      <c r="AD39" s="26">
        <f t="shared" si="14"/>
        <v>40</v>
      </c>
      <c r="AE39" s="26">
        <f t="shared" si="15"/>
        <v>108</v>
      </c>
      <c r="AF39" s="26">
        <f t="shared" si="16"/>
        <v>114</v>
      </c>
      <c r="AG39" s="88">
        <v>4670</v>
      </c>
      <c r="AH39" s="89">
        <f t="shared" si="17"/>
        <v>0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6</v>
      </c>
      <c r="H41" s="58">
        <v>0</v>
      </c>
      <c r="I41" s="58">
        <v>6</v>
      </c>
      <c r="J41" s="58">
        <v>57</v>
      </c>
      <c r="K41" s="23">
        <v>2.9</v>
      </c>
      <c r="L41" s="26">
        <f t="shared" si="2"/>
        <v>165</v>
      </c>
      <c r="M41" s="27">
        <f t="shared" si="3"/>
        <v>171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6</v>
      </c>
      <c r="AB41" s="26">
        <f t="shared" si="12"/>
        <v>0</v>
      </c>
      <c r="AC41" s="26">
        <f t="shared" si="13"/>
        <v>6</v>
      </c>
      <c r="AD41" s="26">
        <f t="shared" si="14"/>
        <v>57</v>
      </c>
      <c r="AE41" s="26">
        <f t="shared" si="15"/>
        <v>165</v>
      </c>
      <c r="AF41" s="26">
        <f t="shared" si="16"/>
        <v>171</v>
      </c>
      <c r="AG41" s="88">
        <v>4800</v>
      </c>
      <c r="AH41" s="89">
        <f t="shared" si="17"/>
        <v>0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 s="89">
        <f t="shared" si="17"/>
        <v>0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 s="89">
        <f t="shared" si="17"/>
        <v>0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 s="89">
        <f t="shared" si="17"/>
        <v>0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 s="89">
        <f t="shared" si="17"/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 s="89">
        <f t="shared" si="17"/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0</v>
      </c>
      <c r="AB52" s="49">
        <f t="shared" si="12"/>
        <v>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0</v>
      </c>
      <c r="E53" s="73">
        <f t="shared" si="18"/>
        <v>0</v>
      </c>
      <c r="F53" s="73">
        <f t="shared" si="18"/>
        <v>0</v>
      </c>
      <c r="G53" s="73">
        <f t="shared" si="18"/>
        <v>30</v>
      </c>
      <c r="H53" s="73">
        <f t="shared" si="18"/>
        <v>0</v>
      </c>
      <c r="I53" s="73">
        <f t="shared" si="18"/>
        <v>30</v>
      </c>
      <c r="J53" s="73">
        <f t="shared" si="18"/>
        <v>200</v>
      </c>
      <c r="K53" s="31">
        <f>ROUND(L53/J53,0)</f>
        <v>3</v>
      </c>
      <c r="L53" s="73">
        <f t="shared" ref="L53:Q53" si="19">SUM(L10:L52)</f>
        <v>621</v>
      </c>
      <c r="M53" s="73">
        <f t="shared" si="19"/>
        <v>651</v>
      </c>
      <c r="N53" s="73">
        <f t="shared" si="19"/>
        <v>0</v>
      </c>
      <c r="O53" s="73">
        <f t="shared" si="19"/>
        <v>0</v>
      </c>
      <c r="P53" s="73">
        <f t="shared" si="19"/>
        <v>0</v>
      </c>
      <c r="Q53" s="73">
        <f t="shared" si="19"/>
        <v>0</v>
      </c>
      <c r="R53" s="73">
        <f t="shared" ref="R53" si="20">SUM(R10:R52)</f>
        <v>0</v>
      </c>
      <c r="S53" s="73">
        <f t="shared" ref="S53:AH53" si="21">SUM(S10:S52)</f>
        <v>0</v>
      </c>
      <c r="T53" s="73">
        <f t="shared" si="21"/>
        <v>0</v>
      </c>
      <c r="U53" s="31">
        <f t="shared" si="21"/>
        <v>108.8</v>
      </c>
      <c r="V53" s="73">
        <f t="shared" si="21"/>
        <v>0</v>
      </c>
      <c r="W53" s="73">
        <f t="shared" si="21"/>
        <v>0</v>
      </c>
      <c r="X53" s="73">
        <f t="shared" si="21"/>
        <v>0</v>
      </c>
      <c r="Y53" s="73">
        <f t="shared" si="21"/>
        <v>0</v>
      </c>
      <c r="Z53" s="73">
        <f t="shared" si="21"/>
        <v>0</v>
      </c>
      <c r="AA53" s="73">
        <f t="shared" si="21"/>
        <v>30</v>
      </c>
      <c r="AB53" s="73">
        <f t="shared" si="21"/>
        <v>0</v>
      </c>
      <c r="AC53" s="73">
        <f t="shared" si="21"/>
        <v>30</v>
      </c>
      <c r="AD53" s="73">
        <f t="shared" si="21"/>
        <v>200</v>
      </c>
      <c r="AE53" s="73">
        <f t="shared" si="21"/>
        <v>621</v>
      </c>
      <c r="AF53" s="73">
        <f t="shared" si="21"/>
        <v>651</v>
      </c>
      <c r="AG53" s="73">
        <f t="shared" si="21"/>
        <v>164074</v>
      </c>
      <c r="AH53" s="73">
        <f t="shared" si="21"/>
        <v>0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2</v>
      </c>
      <c r="H10" s="58">
        <v>0</v>
      </c>
      <c r="I10" s="58">
        <v>2</v>
      </c>
      <c r="J10" s="58">
        <v>10</v>
      </c>
      <c r="K10" s="19">
        <v>3.8</v>
      </c>
      <c r="L10" s="20">
        <f t="shared" ref="L10:L52" si="2">ROUND(J10*K10,0)</f>
        <v>38</v>
      </c>
      <c r="M10" s="21">
        <f t="shared" ref="M10:M52" si="3">F10+G10+L10</f>
        <v>40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2</v>
      </c>
      <c r="AB10" s="20">
        <f t="shared" ref="AB10:AB52" si="12">H10+R10</f>
        <v>0</v>
      </c>
      <c r="AC10" s="20">
        <f t="shared" ref="AC10:AC52" si="13">I10+S10</f>
        <v>2</v>
      </c>
      <c r="AD10" s="20">
        <f t="shared" ref="AD10:AD52" si="14">J10+T10</f>
        <v>10</v>
      </c>
      <c r="AE10" s="20">
        <f t="shared" ref="AE10:AE52" si="15">L10+V10</f>
        <v>38</v>
      </c>
      <c r="AF10" s="20">
        <f t="shared" ref="AF10:AF52" si="16">M10+W10</f>
        <v>40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5</v>
      </c>
      <c r="K13" s="23">
        <v>2.2000000000000002</v>
      </c>
      <c r="L13" s="26">
        <f t="shared" si="2"/>
        <v>11</v>
      </c>
      <c r="M13" s="27">
        <f t="shared" si="3"/>
        <v>11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5</v>
      </c>
      <c r="AE13" s="26">
        <f t="shared" si="15"/>
        <v>11</v>
      </c>
      <c r="AF13" s="26">
        <f t="shared" si="16"/>
        <v>11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8</v>
      </c>
      <c r="K20" s="23">
        <v>3.1</v>
      </c>
      <c r="L20" s="26">
        <f t="shared" si="2"/>
        <v>25</v>
      </c>
      <c r="M20" s="27">
        <f t="shared" si="3"/>
        <v>25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8</v>
      </c>
      <c r="AE20" s="26">
        <f t="shared" si="15"/>
        <v>25</v>
      </c>
      <c r="AF20" s="26">
        <f t="shared" si="16"/>
        <v>25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6</v>
      </c>
      <c r="H25" s="58">
        <v>0</v>
      </c>
      <c r="I25" s="58">
        <v>6</v>
      </c>
      <c r="J25" s="58">
        <v>40</v>
      </c>
      <c r="K25" s="23">
        <v>2.9</v>
      </c>
      <c r="L25" s="26">
        <f t="shared" si="2"/>
        <v>116</v>
      </c>
      <c r="M25" s="27">
        <f t="shared" si="3"/>
        <v>122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6</v>
      </c>
      <c r="AB25" s="26">
        <f t="shared" si="12"/>
        <v>0</v>
      </c>
      <c r="AC25" s="26">
        <f t="shared" si="13"/>
        <v>6</v>
      </c>
      <c r="AD25" s="26">
        <f t="shared" si="14"/>
        <v>40</v>
      </c>
      <c r="AE25" s="26">
        <f t="shared" si="15"/>
        <v>116</v>
      </c>
      <c r="AF25" s="26">
        <f t="shared" si="16"/>
        <v>122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5</v>
      </c>
      <c r="H30" s="58">
        <v>0</v>
      </c>
      <c r="I30" s="58">
        <v>5</v>
      </c>
      <c r="J30" s="58">
        <v>20</v>
      </c>
      <c r="K30" s="24">
        <v>4.0999999999999996</v>
      </c>
      <c r="L30" s="26">
        <f t="shared" si="2"/>
        <v>82</v>
      </c>
      <c r="M30" s="27">
        <f t="shared" si="3"/>
        <v>87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5</v>
      </c>
      <c r="AB30" s="26">
        <f t="shared" si="12"/>
        <v>0</v>
      </c>
      <c r="AC30" s="26">
        <f t="shared" si="13"/>
        <v>5</v>
      </c>
      <c r="AD30" s="26">
        <f t="shared" si="14"/>
        <v>20</v>
      </c>
      <c r="AE30" s="26">
        <f t="shared" si="15"/>
        <v>82</v>
      </c>
      <c r="AF30" s="26">
        <f t="shared" si="16"/>
        <v>87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5</v>
      </c>
      <c r="H32" s="58">
        <v>0</v>
      </c>
      <c r="I32" s="58">
        <v>5</v>
      </c>
      <c r="J32" s="58">
        <v>20</v>
      </c>
      <c r="K32" s="24">
        <v>3.8</v>
      </c>
      <c r="L32" s="26">
        <f t="shared" si="2"/>
        <v>76</v>
      </c>
      <c r="M32" s="27">
        <f t="shared" si="3"/>
        <v>81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5</v>
      </c>
      <c r="AB32" s="26">
        <f t="shared" si="12"/>
        <v>0</v>
      </c>
      <c r="AC32" s="26">
        <f t="shared" si="13"/>
        <v>5</v>
      </c>
      <c r="AD32" s="26">
        <f t="shared" si="14"/>
        <v>20</v>
      </c>
      <c r="AE32" s="26">
        <f t="shared" si="15"/>
        <v>76</v>
      </c>
      <c r="AF32" s="26">
        <f t="shared" si="16"/>
        <v>81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6</v>
      </c>
      <c r="H39" s="5">
        <v>0</v>
      </c>
      <c r="I39" s="5">
        <v>6</v>
      </c>
      <c r="J39" s="5">
        <v>40</v>
      </c>
      <c r="K39" s="23">
        <v>2.7</v>
      </c>
      <c r="L39" s="26">
        <f t="shared" si="2"/>
        <v>108</v>
      </c>
      <c r="M39" s="27">
        <f t="shared" si="3"/>
        <v>114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6</v>
      </c>
      <c r="AB39" s="26">
        <f t="shared" si="12"/>
        <v>0</v>
      </c>
      <c r="AC39" s="26">
        <f t="shared" si="13"/>
        <v>6</v>
      </c>
      <c r="AD39" s="26">
        <f t="shared" si="14"/>
        <v>40</v>
      </c>
      <c r="AE39" s="26">
        <f t="shared" si="15"/>
        <v>108</v>
      </c>
      <c r="AF39" s="26">
        <f t="shared" si="16"/>
        <v>114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6</v>
      </c>
      <c r="H41" s="58">
        <v>0</v>
      </c>
      <c r="I41" s="58">
        <v>6</v>
      </c>
      <c r="J41" s="58">
        <v>57</v>
      </c>
      <c r="K41" s="23">
        <v>2.9</v>
      </c>
      <c r="L41" s="26">
        <f t="shared" si="2"/>
        <v>165</v>
      </c>
      <c r="M41" s="27">
        <f t="shared" si="3"/>
        <v>171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6</v>
      </c>
      <c r="AB41" s="26">
        <f t="shared" si="12"/>
        <v>0</v>
      </c>
      <c r="AC41" s="26">
        <f t="shared" si="13"/>
        <v>6</v>
      </c>
      <c r="AD41" s="26">
        <f t="shared" si="14"/>
        <v>57</v>
      </c>
      <c r="AE41" s="26">
        <f t="shared" si="15"/>
        <v>165</v>
      </c>
      <c r="AF41" s="26">
        <f t="shared" si="16"/>
        <v>171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30</v>
      </c>
      <c r="H53">
        <f t="shared" si="18"/>
        <v>0</v>
      </c>
      <c r="I53">
        <f t="shared" si="18"/>
        <v>30</v>
      </c>
      <c r="J53" s="1">
        <f t="shared" si="18"/>
        <v>200</v>
      </c>
      <c r="K53" s="1">
        <f>ROUND(L53/J53,0)</f>
        <v>3</v>
      </c>
      <c r="L53">
        <f t="shared" ref="L53:Q53" si="19">SUM(L10:L52)</f>
        <v>621</v>
      </c>
      <c r="M53">
        <f t="shared" si="19"/>
        <v>651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30</v>
      </c>
      <c r="AB53">
        <f t="shared" si="20"/>
        <v>0</v>
      </c>
      <c r="AC53">
        <f t="shared" si="20"/>
        <v>30</v>
      </c>
      <c r="AD53">
        <f t="shared" si="20"/>
        <v>200</v>
      </c>
      <c r="AE53">
        <f t="shared" si="20"/>
        <v>621</v>
      </c>
      <c r="AF53">
        <f t="shared" si="20"/>
        <v>651</v>
      </c>
      <c r="AG53">
        <f t="shared" si="20"/>
        <v>164074</v>
      </c>
      <c r="AH53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300100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300100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300100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300100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300100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300100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300100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20</v>
      </c>
    </row>
    <row r="8" spans="1:9">
      <c r="A8" s="165">
        <v>2</v>
      </c>
      <c r="B8" s="165" t="s">
        <v>258</v>
      </c>
      <c r="C8" s="166" t="s">
        <v>259</v>
      </c>
      <c r="D8" s="165">
        <v>9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8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8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182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0</v>
      </c>
    </row>
    <row r="23" spans="1:4">
      <c r="A23" s="165">
        <v>17</v>
      </c>
      <c r="B23" s="165" t="s">
        <v>288</v>
      </c>
      <c r="C23" s="166" t="s">
        <v>289</v>
      </c>
      <c r="D23" s="165">
        <v>187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50</v>
      </c>
    </row>
    <row r="27" spans="1:4">
      <c r="A27" s="165">
        <v>21</v>
      </c>
      <c r="B27" s="165" t="s">
        <v>296</v>
      </c>
      <c r="C27" s="166" t="s">
        <v>297</v>
      </c>
      <c r="D27" s="165">
        <v>0</v>
      </c>
    </row>
    <row r="28" spans="1:4">
      <c r="A28" s="165">
        <v>22</v>
      </c>
      <c r="B28" s="165" t="s">
        <v>298</v>
      </c>
      <c r="C28" s="166" t="s">
        <v>299</v>
      </c>
      <c r="D28" s="165">
        <v>9</v>
      </c>
    </row>
    <row r="29" spans="1:4">
      <c r="A29" s="165">
        <v>23</v>
      </c>
      <c r="B29" s="165" t="s">
        <v>300</v>
      </c>
      <c r="C29" s="166" t="s">
        <v>301</v>
      </c>
      <c r="D29" s="165">
        <v>0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16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0</v>
      </c>
    </row>
    <row r="33" spans="1:4">
      <c r="A33" s="165">
        <v>27</v>
      </c>
      <c r="B33" s="165" t="s">
        <v>308</v>
      </c>
      <c r="C33" s="166" t="s">
        <v>309</v>
      </c>
      <c r="D33" s="165">
        <v>9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1300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9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0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0</v>
      </c>
    </row>
    <row r="42" spans="1:4">
      <c r="A42" s="165">
        <v>36</v>
      </c>
      <c r="B42" s="165" t="s">
        <v>326</v>
      </c>
      <c r="C42" s="166" t="s">
        <v>327</v>
      </c>
      <c r="D42" s="165">
        <v>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13</v>
      </c>
    </row>
    <row r="45" spans="1:4">
      <c r="A45" s="165">
        <v>39</v>
      </c>
      <c r="B45" s="165" t="s">
        <v>332</v>
      </c>
      <c r="C45" s="166" t="s">
        <v>333</v>
      </c>
      <c r="D45" s="165">
        <v>20</v>
      </c>
    </row>
    <row r="46" spans="1:4">
      <c r="A46" s="165">
        <v>40</v>
      </c>
      <c r="B46" s="165" t="s">
        <v>334</v>
      </c>
      <c r="C46" s="166" t="s">
        <v>335</v>
      </c>
      <c r="D46" s="165">
        <v>20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0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50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50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8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8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16</v>
      </c>
    </row>
    <row r="72" spans="1:4">
      <c r="A72" s="165">
        <v>66</v>
      </c>
      <c r="B72" s="165" t="s">
        <v>386</v>
      </c>
      <c r="C72" s="166" t="s">
        <v>387</v>
      </c>
      <c r="D72" s="165">
        <v>100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31</v>
      </c>
    </row>
    <row r="76" spans="1:4">
      <c r="A76" s="165">
        <v>70</v>
      </c>
      <c r="B76" s="165" t="s">
        <v>394</v>
      </c>
      <c r="C76" s="166" t="s">
        <v>395</v>
      </c>
      <c r="D76" s="165">
        <v>15</v>
      </c>
    </row>
    <row r="77" spans="1:4">
      <c r="A77" s="165">
        <v>71</v>
      </c>
      <c r="B77" s="165" t="s">
        <v>396</v>
      </c>
      <c r="C77" s="166" t="s">
        <v>397</v>
      </c>
      <c r="D77" s="165">
        <v>0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30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31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100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16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75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10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2400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 filterMode="1">
    <pageSetUpPr fitToPage="1"/>
  </sheetPr>
  <dimension ref="A1:E57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5" ht="98.25" customHeight="1">
      <c r="D1" s="232" t="s">
        <v>697</v>
      </c>
      <c r="E1" s="232"/>
    </row>
    <row r="2" spans="1:5" ht="73.5" customHeight="1">
      <c r="A2" s="111"/>
      <c r="B2" s="231" t="s">
        <v>57</v>
      </c>
      <c r="C2" s="231"/>
      <c r="D2" s="231"/>
    </row>
    <row r="3" spans="1:5" ht="21" customHeight="1">
      <c r="A3" s="111"/>
      <c r="B3" s="163"/>
      <c r="C3" s="163"/>
      <c r="D3" s="163"/>
    </row>
    <row r="4" spans="1:5" ht="18.75" customHeight="1">
      <c r="A4" s="140" t="s">
        <v>65</v>
      </c>
      <c r="B4" s="136" t="s">
        <v>696</v>
      </c>
      <c r="C4" s="164" t="s">
        <v>64</v>
      </c>
      <c r="D4" s="141">
        <v>300100</v>
      </c>
    </row>
    <row r="5" spans="1:5" ht="18.75" customHeight="1">
      <c r="A5" s="138" t="s">
        <v>49</v>
      </c>
      <c r="B5" s="113"/>
      <c r="C5" s="143" t="s">
        <v>14</v>
      </c>
      <c r="D5" s="142" t="s">
        <v>51</v>
      </c>
    </row>
    <row r="6" spans="1:5" ht="19.5" customHeight="1" thickBot="1">
      <c r="A6" s="138"/>
      <c r="B6" s="113"/>
      <c r="C6" s="153" t="s">
        <v>428</v>
      </c>
    </row>
    <row r="7" spans="1:5" ht="51.75" customHeight="1">
      <c r="A7" s="150" t="s">
        <v>56</v>
      </c>
      <c r="B7" s="150" t="s">
        <v>53</v>
      </c>
      <c r="C7" s="150" t="s">
        <v>54</v>
      </c>
      <c r="D7" s="150" t="s">
        <v>55</v>
      </c>
    </row>
    <row r="8" spans="1:5" hidden="1">
      <c r="A8" s="165">
        <v>1</v>
      </c>
      <c r="B8" s="165" t="s">
        <v>429</v>
      </c>
      <c r="C8" s="166" t="s">
        <v>430</v>
      </c>
      <c r="D8" s="165">
        <v>0</v>
      </c>
    </row>
    <row r="9" spans="1:5" hidden="1">
      <c r="A9" s="165">
        <v>2</v>
      </c>
      <c r="B9" s="165" t="s">
        <v>431</v>
      </c>
      <c r="C9" s="166" t="s">
        <v>432</v>
      </c>
      <c r="D9" s="165">
        <v>0</v>
      </c>
    </row>
    <row r="10" spans="1:5" hidden="1">
      <c r="A10" s="165">
        <v>3</v>
      </c>
      <c r="B10" s="165" t="s">
        <v>433</v>
      </c>
      <c r="C10" s="166" t="s">
        <v>434</v>
      </c>
      <c r="D10" s="165">
        <v>0</v>
      </c>
    </row>
    <row r="11" spans="1:5" hidden="1">
      <c r="A11" s="165">
        <v>4</v>
      </c>
      <c r="B11" s="165" t="s">
        <v>435</v>
      </c>
      <c r="C11" s="166" t="s">
        <v>436</v>
      </c>
      <c r="D11" s="165">
        <v>0</v>
      </c>
    </row>
    <row r="12" spans="1:5">
      <c r="A12" s="165">
        <v>5</v>
      </c>
      <c r="B12" s="165" t="s">
        <v>437</v>
      </c>
      <c r="C12" s="166" t="s">
        <v>438</v>
      </c>
      <c r="D12" s="165">
        <v>1324</v>
      </c>
    </row>
    <row r="13" spans="1:5" hidden="1">
      <c r="A13" s="165">
        <v>6</v>
      </c>
      <c r="B13" s="165" t="s">
        <v>439</v>
      </c>
      <c r="C13" s="166" t="s">
        <v>440</v>
      </c>
      <c r="D13" s="165">
        <v>0</v>
      </c>
    </row>
    <row r="14" spans="1:5" hidden="1">
      <c r="A14" s="165">
        <v>7</v>
      </c>
      <c r="B14" s="165" t="s">
        <v>441</v>
      </c>
      <c r="C14" s="166" t="s">
        <v>442</v>
      </c>
      <c r="D14" s="165">
        <v>0</v>
      </c>
    </row>
    <row r="15" spans="1:5" hidden="1">
      <c r="A15" s="165">
        <v>8</v>
      </c>
      <c r="B15" s="165" t="s">
        <v>443</v>
      </c>
      <c r="C15" s="166" t="s">
        <v>444</v>
      </c>
      <c r="D15" s="165">
        <v>0</v>
      </c>
    </row>
    <row r="16" spans="1:5">
      <c r="A16" s="165">
        <v>9</v>
      </c>
      <c r="B16" s="165" t="s">
        <v>445</v>
      </c>
      <c r="C16" s="166" t="s">
        <v>446</v>
      </c>
      <c r="D16" s="165">
        <v>395</v>
      </c>
    </row>
    <row r="17" spans="1:4" hidden="1">
      <c r="A17" s="165">
        <v>10</v>
      </c>
      <c r="B17" s="165" t="s">
        <v>447</v>
      </c>
      <c r="C17" s="166" t="s">
        <v>448</v>
      </c>
      <c r="D17" s="165">
        <v>0</v>
      </c>
    </row>
    <row r="18" spans="1:4" hidden="1">
      <c r="A18" s="165">
        <v>11</v>
      </c>
      <c r="B18" s="165" t="s">
        <v>449</v>
      </c>
      <c r="C18" s="166" t="s">
        <v>450</v>
      </c>
      <c r="D18" s="165">
        <v>0</v>
      </c>
    </row>
    <row r="19" spans="1:4" hidden="1">
      <c r="A19" s="165">
        <v>12</v>
      </c>
      <c r="B19" s="165" t="s">
        <v>451</v>
      </c>
      <c r="C19" s="166" t="s">
        <v>452</v>
      </c>
      <c r="D19" s="165">
        <v>0</v>
      </c>
    </row>
    <row r="20" spans="1:4" hidden="1">
      <c r="A20" s="165">
        <v>13</v>
      </c>
      <c r="B20" s="165" t="s">
        <v>453</v>
      </c>
      <c r="C20" s="166" t="s">
        <v>454</v>
      </c>
      <c r="D20" s="165">
        <v>0</v>
      </c>
    </row>
    <row r="21" spans="1:4" hidden="1">
      <c r="A21" s="165">
        <v>14</v>
      </c>
      <c r="B21" s="165" t="s">
        <v>455</v>
      </c>
      <c r="C21" s="166" t="s">
        <v>456</v>
      </c>
      <c r="D21" s="165">
        <v>0</v>
      </c>
    </row>
    <row r="22" spans="1:4" hidden="1">
      <c r="A22" s="165">
        <v>15</v>
      </c>
      <c r="B22" s="165" t="s">
        <v>457</v>
      </c>
      <c r="C22" s="166" t="s">
        <v>458</v>
      </c>
      <c r="D22" s="165">
        <v>0</v>
      </c>
    </row>
    <row r="23" spans="1:4" hidden="1">
      <c r="A23" s="165">
        <v>16</v>
      </c>
      <c r="B23" s="165" t="s">
        <v>459</v>
      </c>
      <c r="C23" s="166" t="s">
        <v>460</v>
      </c>
      <c r="D23" s="165">
        <v>0</v>
      </c>
    </row>
    <row r="24" spans="1:4" hidden="1">
      <c r="A24" s="165">
        <v>17</v>
      </c>
      <c r="B24" s="165" t="s">
        <v>461</v>
      </c>
      <c r="C24" s="166" t="s">
        <v>462</v>
      </c>
      <c r="D24" s="165">
        <v>0</v>
      </c>
    </row>
    <row r="25" spans="1:4" hidden="1">
      <c r="A25" s="165">
        <v>18</v>
      </c>
      <c r="B25" s="165" t="s">
        <v>463</v>
      </c>
      <c r="C25" s="166" t="s">
        <v>464</v>
      </c>
      <c r="D25" s="165">
        <v>0</v>
      </c>
    </row>
    <row r="26" spans="1:4" hidden="1">
      <c r="A26" s="165">
        <v>19</v>
      </c>
      <c r="B26" s="165" t="s">
        <v>465</v>
      </c>
      <c r="C26" s="166" t="s">
        <v>466</v>
      </c>
      <c r="D26" s="165">
        <v>0</v>
      </c>
    </row>
    <row r="27" spans="1:4" hidden="1">
      <c r="A27" s="165">
        <v>20</v>
      </c>
      <c r="B27" s="165" t="s">
        <v>467</v>
      </c>
      <c r="C27" s="166" t="s">
        <v>468</v>
      </c>
      <c r="D27" s="165">
        <v>0</v>
      </c>
    </row>
    <row r="28" spans="1:4" hidden="1">
      <c r="A28" s="165">
        <v>21</v>
      </c>
      <c r="B28" s="165" t="s">
        <v>469</v>
      </c>
      <c r="C28" s="166" t="s">
        <v>470</v>
      </c>
      <c r="D28" s="165">
        <v>0</v>
      </c>
    </row>
    <row r="29" spans="1:4" hidden="1">
      <c r="A29" s="165">
        <v>22</v>
      </c>
      <c r="B29" s="165" t="s">
        <v>471</v>
      </c>
      <c r="C29" s="166" t="s">
        <v>472</v>
      </c>
      <c r="D29" s="165">
        <v>0</v>
      </c>
    </row>
    <row r="30" spans="1:4" hidden="1">
      <c r="A30" s="165">
        <v>23</v>
      </c>
      <c r="B30" s="165" t="s">
        <v>473</v>
      </c>
      <c r="C30" s="166" t="s">
        <v>474</v>
      </c>
      <c r="D30" s="165">
        <v>0</v>
      </c>
    </row>
    <row r="31" spans="1:4" hidden="1">
      <c r="A31" s="165">
        <v>24</v>
      </c>
      <c r="B31" s="165" t="s">
        <v>475</v>
      </c>
      <c r="C31" s="166" t="s">
        <v>476</v>
      </c>
      <c r="D31" s="165">
        <v>0</v>
      </c>
    </row>
    <row r="32" spans="1:4" hidden="1">
      <c r="A32" s="165">
        <v>25</v>
      </c>
      <c r="B32" s="165" t="s">
        <v>477</v>
      </c>
      <c r="C32" s="166" t="s">
        <v>478</v>
      </c>
      <c r="D32" s="165">
        <v>0</v>
      </c>
    </row>
    <row r="33" spans="1:4" hidden="1">
      <c r="A33" s="165">
        <v>26</v>
      </c>
      <c r="B33" s="165" t="s">
        <v>479</v>
      </c>
      <c r="C33" s="166" t="s">
        <v>480</v>
      </c>
      <c r="D33" s="165">
        <v>0</v>
      </c>
    </row>
    <row r="34" spans="1:4">
      <c r="A34" s="165">
        <v>27</v>
      </c>
      <c r="B34" s="165" t="s">
        <v>481</v>
      </c>
      <c r="C34" s="166" t="s">
        <v>482</v>
      </c>
      <c r="D34" s="165">
        <v>1191</v>
      </c>
    </row>
    <row r="35" spans="1:4" hidden="1">
      <c r="A35" s="165">
        <v>28</v>
      </c>
      <c r="B35" s="165" t="s">
        <v>483</v>
      </c>
      <c r="C35" s="166" t="s">
        <v>484</v>
      </c>
      <c r="D35" s="165">
        <v>0</v>
      </c>
    </row>
    <row r="36" spans="1:4" hidden="1">
      <c r="A36" s="165">
        <v>29</v>
      </c>
      <c r="B36" s="165" t="s">
        <v>485</v>
      </c>
      <c r="C36" s="166" t="s">
        <v>486</v>
      </c>
      <c r="D36" s="165">
        <v>0</v>
      </c>
    </row>
    <row r="37" spans="1:4" hidden="1">
      <c r="A37" s="165">
        <v>30</v>
      </c>
      <c r="B37" s="165" t="s">
        <v>487</v>
      </c>
      <c r="C37" s="166" t="s">
        <v>488</v>
      </c>
      <c r="D37" s="165">
        <v>0</v>
      </c>
    </row>
    <row r="38" spans="1:4" hidden="1">
      <c r="A38" s="165">
        <v>31</v>
      </c>
      <c r="B38" s="165" t="s">
        <v>489</v>
      </c>
      <c r="C38" s="166" t="s">
        <v>490</v>
      </c>
      <c r="D38" s="165">
        <v>0</v>
      </c>
    </row>
    <row r="39" spans="1:4" hidden="1">
      <c r="A39" s="165">
        <v>32</v>
      </c>
      <c r="B39" s="165" t="s">
        <v>491</v>
      </c>
      <c r="C39" s="166" t="s">
        <v>492</v>
      </c>
      <c r="D39" s="165">
        <v>0</v>
      </c>
    </row>
    <row r="40" spans="1:4" hidden="1">
      <c r="A40" s="165">
        <v>33</v>
      </c>
      <c r="B40" s="165" t="s">
        <v>493</v>
      </c>
      <c r="C40" s="166" t="s">
        <v>494</v>
      </c>
      <c r="D40" s="165">
        <v>0</v>
      </c>
    </row>
    <row r="41" spans="1:4" hidden="1">
      <c r="A41" s="165">
        <v>34</v>
      </c>
      <c r="B41" s="165" t="s">
        <v>495</v>
      </c>
      <c r="C41" s="166" t="s">
        <v>496</v>
      </c>
      <c r="D41" s="165">
        <v>0</v>
      </c>
    </row>
    <row r="42" spans="1:4" hidden="1">
      <c r="A42" s="165">
        <v>35</v>
      </c>
      <c r="B42" s="165" t="s">
        <v>497</v>
      </c>
      <c r="C42" s="166" t="s">
        <v>498</v>
      </c>
      <c r="D42" s="165">
        <v>0</v>
      </c>
    </row>
    <row r="43" spans="1:4" hidden="1">
      <c r="A43" s="165">
        <v>36</v>
      </c>
      <c r="B43" s="165" t="s">
        <v>499</v>
      </c>
      <c r="C43" s="166" t="s">
        <v>500</v>
      </c>
      <c r="D43" s="165">
        <v>0</v>
      </c>
    </row>
    <row r="44" spans="1:4" hidden="1">
      <c r="A44" s="165">
        <v>37</v>
      </c>
      <c r="B44" s="165" t="s">
        <v>501</v>
      </c>
      <c r="C44" s="166" t="s">
        <v>502</v>
      </c>
      <c r="D44" s="165">
        <v>0</v>
      </c>
    </row>
    <row r="45" spans="1:4" hidden="1">
      <c r="A45" s="165">
        <v>38</v>
      </c>
      <c r="B45" s="165" t="s">
        <v>503</v>
      </c>
      <c r="C45" s="166" t="s">
        <v>504</v>
      </c>
      <c r="D45" s="165">
        <v>0</v>
      </c>
    </row>
    <row r="46" spans="1:4" ht="30" hidden="1">
      <c r="A46" s="165">
        <v>39</v>
      </c>
      <c r="B46" s="165" t="s">
        <v>505</v>
      </c>
      <c r="C46" s="166" t="s">
        <v>506</v>
      </c>
      <c r="D46" s="165">
        <v>0</v>
      </c>
    </row>
    <row r="47" spans="1:4" hidden="1">
      <c r="A47" s="165">
        <v>40</v>
      </c>
      <c r="B47" s="165" t="s">
        <v>507</v>
      </c>
      <c r="C47" s="166" t="s">
        <v>508</v>
      </c>
      <c r="D47" s="165">
        <v>0</v>
      </c>
    </row>
    <row r="48" spans="1:4" hidden="1">
      <c r="A48" s="165">
        <v>41</v>
      </c>
      <c r="B48" s="165" t="s">
        <v>509</v>
      </c>
      <c r="C48" s="166" t="s">
        <v>510</v>
      </c>
      <c r="D48" s="165">
        <v>0</v>
      </c>
    </row>
    <row r="49" spans="1:4" ht="30" hidden="1">
      <c r="A49" s="165">
        <v>42</v>
      </c>
      <c r="B49" s="165" t="s">
        <v>511</v>
      </c>
      <c r="C49" s="166" t="s">
        <v>512</v>
      </c>
      <c r="D49" s="165">
        <v>0</v>
      </c>
    </row>
    <row r="50" spans="1:4" hidden="1">
      <c r="A50" s="165">
        <v>43</v>
      </c>
      <c r="B50" s="165" t="s">
        <v>513</v>
      </c>
      <c r="C50" s="166" t="s">
        <v>514</v>
      </c>
      <c r="D50" s="165">
        <v>0</v>
      </c>
    </row>
    <row r="51" spans="1:4" hidden="1">
      <c r="A51" s="165">
        <v>44</v>
      </c>
      <c r="B51" s="165" t="s">
        <v>515</v>
      </c>
      <c r="C51" s="166" t="s">
        <v>516</v>
      </c>
      <c r="D51" s="165">
        <v>0</v>
      </c>
    </row>
    <row r="52" spans="1:4" hidden="1">
      <c r="A52" s="165">
        <v>45</v>
      </c>
      <c r="B52" s="165" t="s">
        <v>517</v>
      </c>
      <c r="C52" s="166" t="s">
        <v>518</v>
      </c>
      <c r="D52" s="165">
        <v>0</v>
      </c>
    </row>
    <row r="53" spans="1:4" hidden="1">
      <c r="A53" s="165">
        <v>46</v>
      </c>
      <c r="B53" s="165" t="s">
        <v>519</v>
      </c>
      <c r="C53" s="166" t="s">
        <v>520</v>
      </c>
      <c r="D53" s="165">
        <v>0</v>
      </c>
    </row>
    <row r="54" spans="1:4">
      <c r="A54" s="165">
        <v>47</v>
      </c>
      <c r="B54" s="165" t="s">
        <v>521</v>
      </c>
      <c r="C54" s="166" t="s">
        <v>522</v>
      </c>
      <c r="D54" s="165">
        <v>10</v>
      </c>
    </row>
    <row r="55" spans="1:4" hidden="1">
      <c r="A55" s="165">
        <v>48</v>
      </c>
      <c r="B55" s="165" t="s">
        <v>523</v>
      </c>
      <c r="C55" s="166" t="s">
        <v>524</v>
      </c>
      <c r="D55" s="165">
        <v>0</v>
      </c>
    </row>
    <row r="56" spans="1:4">
      <c r="A56" s="165">
        <v>49</v>
      </c>
      <c r="B56" s="165" t="s">
        <v>525</v>
      </c>
      <c r="C56" s="166" t="s">
        <v>526</v>
      </c>
      <c r="D56" s="165">
        <v>10</v>
      </c>
    </row>
    <row r="57" spans="1:4">
      <c r="A57" s="165"/>
      <c r="B57" s="165" t="s">
        <v>242</v>
      </c>
      <c r="C57" s="166"/>
      <c r="D57" s="165">
        <f>SUM(D8:D56)</f>
        <v>2930</v>
      </c>
    </row>
  </sheetData>
  <autoFilter ref="A7:D57">
    <filterColumn colId="3">
      <filters>
        <filter val="10"/>
        <filter val="1191"/>
        <filter val="1324"/>
        <filter val="2930"/>
        <filter val="395"/>
      </filters>
    </filterColumn>
  </autoFilter>
  <mergeCells count="2">
    <mergeCell ref="B2:D2"/>
    <mergeCell ref="D1:E1"/>
  </mergeCells>
  <pageMargins left="0.25" right="0.25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300100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527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528</v>
      </c>
      <c r="C7" s="166" t="s">
        <v>529</v>
      </c>
      <c r="D7" s="165">
        <v>0</v>
      </c>
    </row>
    <row r="8" spans="1:4">
      <c r="A8" s="165">
        <v>2</v>
      </c>
      <c r="B8" s="165" t="s">
        <v>530</v>
      </c>
      <c r="C8" s="166" t="s">
        <v>531</v>
      </c>
      <c r="D8" s="165">
        <v>0</v>
      </c>
    </row>
    <row r="9" spans="1:4">
      <c r="A9" s="165">
        <v>3</v>
      </c>
      <c r="B9" s="165" t="s">
        <v>532</v>
      </c>
      <c r="C9" s="166" t="s">
        <v>533</v>
      </c>
      <c r="D9" s="165">
        <v>0</v>
      </c>
    </row>
    <row r="10" spans="1:4">
      <c r="A10" s="165">
        <v>4</v>
      </c>
      <c r="B10" s="165" t="s">
        <v>534</v>
      </c>
      <c r="C10" s="166" t="s">
        <v>535</v>
      </c>
      <c r="D10" s="165">
        <v>0</v>
      </c>
    </row>
    <row r="11" spans="1:4">
      <c r="A11" s="165">
        <v>5</v>
      </c>
      <c r="B11" s="165" t="s">
        <v>536</v>
      </c>
      <c r="C11" s="166" t="s">
        <v>537</v>
      </c>
      <c r="D11" s="165">
        <v>0</v>
      </c>
    </row>
    <row r="12" spans="1:4">
      <c r="A12" s="165">
        <v>6</v>
      </c>
      <c r="B12" s="165" t="s">
        <v>538</v>
      </c>
      <c r="C12" s="166" t="s">
        <v>539</v>
      </c>
      <c r="D12" s="165">
        <v>0</v>
      </c>
    </row>
    <row r="13" spans="1:4">
      <c r="A13" s="165">
        <v>7</v>
      </c>
      <c r="B13" s="165" t="s">
        <v>540</v>
      </c>
      <c r="C13" s="166" t="s">
        <v>541</v>
      </c>
      <c r="D13" s="165">
        <v>0</v>
      </c>
    </row>
    <row r="14" spans="1:4">
      <c r="A14" s="165">
        <v>8</v>
      </c>
      <c r="B14" s="165" t="s">
        <v>542</v>
      </c>
      <c r="C14" s="166" t="s">
        <v>543</v>
      </c>
      <c r="D14" s="165">
        <v>0</v>
      </c>
    </row>
    <row r="15" spans="1:4">
      <c r="A15" s="165">
        <v>9</v>
      </c>
      <c r="B15" s="165" t="s">
        <v>544</v>
      </c>
      <c r="C15" s="166" t="s">
        <v>545</v>
      </c>
      <c r="D15" s="165">
        <v>0</v>
      </c>
    </row>
    <row r="16" spans="1:4" ht="30">
      <c r="A16" s="165">
        <v>10</v>
      </c>
      <c r="B16" s="165" t="s">
        <v>546</v>
      </c>
      <c r="C16" s="166" t="s">
        <v>547</v>
      </c>
      <c r="D16" s="165">
        <v>0</v>
      </c>
    </row>
    <row r="17" spans="1:4">
      <c r="A17" s="165">
        <v>11</v>
      </c>
      <c r="B17" s="165" t="s">
        <v>548</v>
      </c>
      <c r="C17" s="166" t="s">
        <v>549</v>
      </c>
      <c r="D17" s="165">
        <v>0</v>
      </c>
    </row>
    <row r="18" spans="1:4">
      <c r="A18" s="165">
        <v>12</v>
      </c>
      <c r="B18" s="165" t="s">
        <v>550</v>
      </c>
      <c r="C18" s="166" t="s">
        <v>551</v>
      </c>
      <c r="D18" s="165">
        <v>0</v>
      </c>
    </row>
    <row r="19" spans="1:4">
      <c r="A19" s="165">
        <v>13</v>
      </c>
      <c r="B19" s="165" t="s">
        <v>552</v>
      </c>
      <c r="C19" s="166" t="s">
        <v>553</v>
      </c>
      <c r="D19" s="165">
        <v>0</v>
      </c>
    </row>
    <row r="20" spans="1:4">
      <c r="A20" s="165">
        <v>14</v>
      </c>
      <c r="B20" s="165" t="s">
        <v>554</v>
      </c>
      <c r="C20" s="166" t="s">
        <v>555</v>
      </c>
      <c r="D20" s="165">
        <v>0</v>
      </c>
    </row>
    <row r="21" spans="1:4">
      <c r="A21" s="165">
        <v>15</v>
      </c>
      <c r="B21" s="165" t="s">
        <v>556</v>
      </c>
      <c r="C21" s="166" t="s">
        <v>557</v>
      </c>
      <c r="D21" s="165">
        <v>0</v>
      </c>
    </row>
    <row r="22" spans="1:4">
      <c r="A22" s="165">
        <v>16</v>
      </c>
      <c r="B22" s="165" t="s">
        <v>558</v>
      </c>
      <c r="C22" s="166" t="s">
        <v>559</v>
      </c>
      <c r="D22" s="165">
        <v>0</v>
      </c>
    </row>
    <row r="23" spans="1:4">
      <c r="A23" s="165">
        <v>17</v>
      </c>
      <c r="B23" s="165" t="s">
        <v>560</v>
      </c>
      <c r="C23" s="166" t="s">
        <v>561</v>
      </c>
      <c r="D23" s="165">
        <v>0</v>
      </c>
    </row>
    <row r="24" spans="1:4">
      <c r="A24" s="165">
        <v>18</v>
      </c>
      <c r="B24" s="165" t="s">
        <v>562</v>
      </c>
      <c r="C24" s="166" t="s">
        <v>563</v>
      </c>
      <c r="D24" s="165">
        <v>0</v>
      </c>
    </row>
    <row r="25" spans="1:4">
      <c r="A25" s="165">
        <v>19</v>
      </c>
      <c r="B25" s="165" t="s">
        <v>564</v>
      </c>
      <c r="C25" s="166" t="s">
        <v>565</v>
      </c>
      <c r="D25" s="165">
        <v>0</v>
      </c>
    </row>
    <row r="26" spans="1:4">
      <c r="A26" s="165">
        <v>20</v>
      </c>
      <c r="B26" s="165" t="s">
        <v>566</v>
      </c>
      <c r="C26" s="166" t="s">
        <v>567</v>
      </c>
      <c r="D26" s="165">
        <v>0</v>
      </c>
    </row>
    <row r="27" spans="1:4" ht="30">
      <c r="A27" s="165">
        <v>21</v>
      </c>
      <c r="B27" s="165" t="s">
        <v>568</v>
      </c>
      <c r="C27" s="166" t="s">
        <v>569</v>
      </c>
      <c r="D27" s="165">
        <v>0</v>
      </c>
    </row>
    <row r="28" spans="1:4">
      <c r="A28" s="165">
        <v>22</v>
      </c>
      <c r="B28" s="165" t="s">
        <v>570</v>
      </c>
      <c r="C28" s="166" t="s">
        <v>571</v>
      </c>
      <c r="D28" s="165">
        <v>0</v>
      </c>
    </row>
    <row r="29" spans="1:4">
      <c r="A29" s="165">
        <v>23</v>
      </c>
      <c r="B29" s="165" t="s">
        <v>572</v>
      </c>
      <c r="C29" s="166" t="s">
        <v>573</v>
      </c>
      <c r="D29" s="165">
        <v>0</v>
      </c>
    </row>
    <row r="30" spans="1:4">
      <c r="A30" s="165">
        <v>24</v>
      </c>
      <c r="B30" s="165" t="s">
        <v>574</v>
      </c>
      <c r="C30" s="166" t="s">
        <v>575</v>
      </c>
      <c r="D30" s="165">
        <v>0</v>
      </c>
    </row>
    <row r="31" spans="1:4">
      <c r="A31" s="165">
        <v>25</v>
      </c>
      <c r="B31" s="165" t="s">
        <v>576</v>
      </c>
      <c r="C31" s="166" t="s">
        <v>577</v>
      </c>
      <c r="D31" s="165">
        <v>0</v>
      </c>
    </row>
    <row r="32" spans="1:4">
      <c r="A32" s="165">
        <v>26</v>
      </c>
      <c r="B32" s="165" t="s">
        <v>578</v>
      </c>
      <c r="C32" s="166" t="s">
        <v>579</v>
      </c>
      <c r="D32" s="165">
        <v>0</v>
      </c>
    </row>
    <row r="33" spans="1:4">
      <c r="A33" s="165">
        <v>27</v>
      </c>
      <c r="B33" s="165" t="s">
        <v>580</v>
      </c>
      <c r="C33" s="166" t="s">
        <v>581</v>
      </c>
      <c r="D33" s="165">
        <v>0</v>
      </c>
    </row>
    <row r="34" spans="1:4">
      <c r="A34" s="165">
        <v>28</v>
      </c>
      <c r="B34" s="165" t="s">
        <v>582</v>
      </c>
      <c r="C34" s="166" t="s">
        <v>583</v>
      </c>
      <c r="D34" s="165">
        <v>0</v>
      </c>
    </row>
    <row r="35" spans="1:4">
      <c r="A35" s="165">
        <v>29</v>
      </c>
      <c r="B35" s="165" t="s">
        <v>584</v>
      </c>
      <c r="C35" s="166" t="s">
        <v>585</v>
      </c>
      <c r="D35" s="165">
        <v>0</v>
      </c>
    </row>
    <row r="36" spans="1:4">
      <c r="A36" s="165">
        <v>30</v>
      </c>
      <c r="B36" s="165" t="s">
        <v>586</v>
      </c>
      <c r="C36" s="166" t="s">
        <v>587</v>
      </c>
      <c r="D36" s="165">
        <v>0</v>
      </c>
    </row>
    <row r="37" spans="1:4">
      <c r="A37" s="165">
        <v>31</v>
      </c>
      <c r="B37" s="165" t="s">
        <v>588</v>
      </c>
      <c r="C37" s="166" t="s">
        <v>589</v>
      </c>
      <c r="D37" s="165">
        <v>0</v>
      </c>
    </row>
    <row r="38" spans="1:4">
      <c r="A38" s="165">
        <v>32</v>
      </c>
      <c r="B38" s="165" t="s">
        <v>590</v>
      </c>
      <c r="C38" s="166" t="s">
        <v>591</v>
      </c>
      <c r="D38" s="165">
        <v>0</v>
      </c>
    </row>
    <row r="39" spans="1:4">
      <c r="A39" s="165">
        <v>33</v>
      </c>
      <c r="B39" s="165" t="s">
        <v>592</v>
      </c>
      <c r="C39" s="166" t="s">
        <v>593</v>
      </c>
      <c r="D39" s="165">
        <v>0</v>
      </c>
    </row>
    <row r="40" spans="1:4" ht="30">
      <c r="A40" s="165">
        <v>34</v>
      </c>
      <c r="B40" s="165" t="s">
        <v>594</v>
      </c>
      <c r="C40" s="166" t="s">
        <v>595</v>
      </c>
      <c r="D40" s="165">
        <v>0</v>
      </c>
    </row>
    <row r="41" spans="1:4">
      <c r="A41" s="165">
        <v>35</v>
      </c>
      <c r="B41" s="165" t="s">
        <v>596</v>
      </c>
      <c r="C41" s="166" t="s">
        <v>597</v>
      </c>
      <c r="D41" s="165">
        <v>0</v>
      </c>
    </row>
    <row r="42" spans="1:4">
      <c r="A42" s="165">
        <v>36</v>
      </c>
      <c r="B42" s="165" t="s">
        <v>598</v>
      </c>
      <c r="C42" s="166" t="s">
        <v>599</v>
      </c>
      <c r="D42" s="165">
        <v>0</v>
      </c>
    </row>
    <row r="43" spans="1:4">
      <c r="A43" s="165">
        <v>37</v>
      </c>
      <c r="B43" s="165" t="s">
        <v>600</v>
      </c>
      <c r="C43" s="166" t="s">
        <v>601</v>
      </c>
      <c r="D43" s="165">
        <v>0</v>
      </c>
    </row>
    <row r="44" spans="1:4">
      <c r="A44" s="165">
        <v>38</v>
      </c>
      <c r="B44" s="165" t="s">
        <v>602</v>
      </c>
      <c r="C44" s="166" t="s">
        <v>603</v>
      </c>
      <c r="D44" s="165">
        <v>0</v>
      </c>
    </row>
    <row r="45" spans="1:4">
      <c r="A45" s="165">
        <v>39</v>
      </c>
      <c r="B45" s="165" t="s">
        <v>604</v>
      </c>
      <c r="C45" s="166" t="s">
        <v>605</v>
      </c>
      <c r="D45" s="165">
        <v>0</v>
      </c>
    </row>
    <row r="46" spans="1:4">
      <c r="A46" s="165">
        <v>40</v>
      </c>
      <c r="B46" s="165" t="s">
        <v>606</v>
      </c>
      <c r="C46" s="166" t="s">
        <v>607</v>
      </c>
      <c r="D46" s="165">
        <v>0</v>
      </c>
    </row>
    <row r="47" spans="1:4">
      <c r="A47" s="165">
        <v>41</v>
      </c>
      <c r="B47" s="165" t="s">
        <v>608</v>
      </c>
      <c r="C47" s="166" t="s">
        <v>609</v>
      </c>
      <c r="D47" s="165">
        <v>0</v>
      </c>
    </row>
    <row r="48" spans="1:4">
      <c r="A48" s="165">
        <v>42</v>
      </c>
      <c r="B48" s="165" t="s">
        <v>610</v>
      </c>
      <c r="C48" s="166" t="s">
        <v>611</v>
      </c>
      <c r="D48" s="165">
        <v>0</v>
      </c>
    </row>
    <row r="49" spans="1:4">
      <c r="A49" s="165"/>
      <c r="B49" s="165" t="s">
        <v>242</v>
      </c>
      <c r="C49" s="166"/>
      <c r="D49" s="165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300100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0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0</v>
      </c>
    </row>
    <row r="14" spans="1:4">
      <c r="A14" s="165">
        <v>8</v>
      </c>
      <c r="B14" s="165" t="s">
        <v>627</v>
      </c>
      <c r="C14" s="166" t="s">
        <v>628</v>
      </c>
      <c r="D14" s="165">
        <v>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0</v>
      </c>
    </row>
    <row r="17" spans="1:4">
      <c r="A17" s="165"/>
      <c r="B17" s="165" t="s">
        <v>242</v>
      </c>
      <c r="C17" s="166"/>
      <c r="D17" s="165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300100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300100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300100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2022-12-30T10:36:03Z</cp:lastPrinted>
  <dcterms:created xsi:type="dcterms:W3CDTF">2016-01-04T13:41:28Z</dcterms:created>
  <dcterms:modified xsi:type="dcterms:W3CDTF">2022-12-30T10:36:06Z</dcterms:modified>
</cp:coreProperties>
</file>