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1" sheetId="1" r:id="rId1"/>
    <sheet name="код" sheetId="51" r:id="rId2"/>
    <sheet name="ВСЕ_" sheetId="2" r:id="rId3"/>
    <sheet name="16" sheetId="57" r:id="rId4"/>
    <sheet name="24" sheetId="56" r:id="rId5"/>
    <sheet name="34" sheetId="55" r:id="rId6"/>
    <sheet name="52" sheetId="54" r:id="rId7"/>
    <sheet name="71" sheetId="53" r:id="rId8"/>
    <sheet name="74" sheetId="52" r:id="rId9"/>
    <sheet name="реабилитация" sheetId="49" r:id="rId10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'300011'!$7:$11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P60"/>
  <c r="O60"/>
  <c r="N60"/>
  <c r="M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N58" s="1"/>
  <c r="O58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N55" s="1"/>
  <c r="O55"/>
  <c r="K55"/>
  <c r="J55" s="1"/>
  <c r="F55"/>
  <c r="E55" s="1"/>
  <c r="Q54"/>
  <c r="P54"/>
  <c r="O54"/>
  <c r="N54"/>
  <c r="M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M43" s="1"/>
  <c r="P43"/>
  <c r="O43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/>
  <c r="M39"/>
  <c r="K39"/>
  <c r="J39"/>
  <c r="F39"/>
  <c r="E39" s="1"/>
  <c r="Q38"/>
  <c r="P38"/>
  <c r="O38"/>
  <c r="N38" s="1"/>
  <c r="M38"/>
  <c r="K38"/>
  <c r="J38" s="1"/>
  <c r="F38"/>
  <c r="E38" s="1"/>
  <c r="Q37"/>
  <c r="P37"/>
  <c r="O37"/>
  <c r="N37"/>
  <c r="M37"/>
  <c r="K37"/>
  <c r="J37" s="1"/>
  <c r="F37"/>
  <c r="E37" s="1"/>
  <c r="Q36"/>
  <c r="P36"/>
  <c r="O36"/>
  <c r="N36"/>
  <c r="M36"/>
  <c r="K36"/>
  <c r="J36" s="1"/>
  <c r="F36"/>
  <c r="E36" s="1"/>
  <c r="Q35"/>
  <c r="M35" s="1"/>
  <c r="P35"/>
  <c r="O35"/>
  <c r="N35" s="1"/>
  <c r="K35"/>
  <c r="J35" s="1"/>
  <c r="F35"/>
  <c r="E35" s="1"/>
  <c r="Q34"/>
  <c r="P34"/>
  <c r="O34"/>
  <c r="N34"/>
  <c r="M34"/>
  <c r="K34"/>
  <c r="J34" s="1"/>
  <c r="F34"/>
  <c r="E34" s="1"/>
  <c r="Q33"/>
  <c r="M33" s="1"/>
  <c r="P33"/>
  <c r="O33"/>
  <c r="N33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/>
  <c r="M28"/>
  <c r="K28"/>
  <c r="J28" s="1"/>
  <c r="F28"/>
  <c r="E28" s="1"/>
  <c r="Q27"/>
  <c r="P27"/>
  <c r="O27"/>
  <c r="N27"/>
  <c r="M27"/>
  <c r="K27"/>
  <c r="J27" s="1"/>
  <c r="F27"/>
  <c r="E27" s="1"/>
  <c r="Q26"/>
  <c r="P26"/>
  <c r="O26"/>
  <c r="N26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F21" s="1"/>
  <c r="Q22"/>
  <c r="M22" s="1"/>
  <c r="P22"/>
  <c r="O22"/>
  <c r="K22"/>
  <c r="F22"/>
  <c r="E22" s="1"/>
  <c r="L21"/>
  <c r="G21"/>
  <c r="Q20"/>
  <c r="M20" s="1"/>
  <c r="P20"/>
  <c r="O20"/>
  <c r="N20" s="1"/>
  <c r="K20"/>
  <c r="J20" s="1"/>
  <c r="F20"/>
  <c r="E20" s="1"/>
  <c r="Q19"/>
  <c r="P19"/>
  <c r="O19"/>
  <c r="N19"/>
  <c r="M19"/>
  <c r="K19"/>
  <c r="J19" s="1"/>
  <c r="F19"/>
  <c r="E19" s="1"/>
  <c r="Q18"/>
  <c r="M18" s="1"/>
  <c r="P18"/>
  <c r="O18"/>
  <c r="N18"/>
  <c r="K18"/>
  <c r="J18" s="1"/>
  <c r="F18"/>
  <c r="E18" s="1"/>
  <c r="Q17"/>
  <c r="M17" s="1"/>
  <c r="P17"/>
  <c r="O17"/>
  <c r="N17"/>
  <c r="K17"/>
  <c r="J17" s="1"/>
  <c r="F17"/>
  <c r="E17" s="1"/>
  <c r="Q16"/>
  <c r="M16" s="1"/>
  <c r="P16"/>
  <c r="O16"/>
  <c r="N16" s="1"/>
  <c r="K16"/>
  <c r="J16" s="1"/>
  <c r="F16"/>
  <c r="E16" s="1"/>
  <c r="Q15"/>
  <c r="P15"/>
  <c r="O15"/>
  <c r="N15" s="1"/>
  <c r="M15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43"/>
  <c r="K21"/>
  <c r="J21" s="1"/>
  <c r="E23"/>
  <c r="E21" s="1"/>
  <c r="N22"/>
  <c r="Q21"/>
  <c r="J2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<sst xmlns="http://schemas.openxmlformats.org/spreadsheetml/2006/main" count="6483" uniqueCount="1007">
  <si>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</si>
  <si>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</si>
  <si>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</si>
  <si>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</si>
  <si>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</si>
  <si>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</si>
  <si>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</si>
  <si>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</si>
  <si>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</si>
  <si>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</si>
  <si>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</si>
  <si>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</si>
  <si>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</si>
  <si>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</si>
  <si>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</si>
  <si>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</si>
  <si>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</si>
  <si>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</si>
  <si>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</si>
  <si>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</si>
  <si>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</si>
  <si>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</si>
  <si>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</si>
  <si>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</si>
  <si>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</si>
  <si>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</si>
  <si>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</si>
  <si>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</si>
  <si>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</si>
  <si>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</si>
  <si>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</si>
  <si>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</si>
  <si>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</si>
  <si>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</si>
  <si>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</si>
  <si>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</si>
  <si>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</si>
  <si>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</si>
  <si>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</si>
  <si>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</si>
  <si>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</si>
  <si>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</si>
  <si>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</si>
  <si>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</si>
  <si>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</si>
  <si>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</si>
  <si>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</si>
  <si>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</si>
  <si>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</si>
  <si>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</si>
  <si>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</si>
  <si>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</si>
  <si>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</si>
  <si>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</si>
  <si>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</si>
  <si>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</si>
  <si>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</si>
  <si>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</si>
  <si>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</si>
  <si>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</si>
  <si>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</si>
  <si>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</si>
  <si>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</si>
  <si>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</si>
  <si>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</si>
  <si>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</si>
  <si>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</si>
  <si>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</si>
  <si>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</si>
  <si>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</si>
  <si>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</si>
  <si>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</si>
  <si>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</si>
  <si>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</si>
  <si>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</si>
  <si>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</si>
  <si>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</si>
  <si>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</si>
  <si>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</si>
  <si>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</si>
  <si>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</si>
  <si>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</si>
  <si>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</si>
  <si>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</si>
  <si>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</si>
  <si>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</si>
  <si>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</si>
  <si>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</si>
  <si>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</si>
  <si>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</si>
  <si>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</si>
  <si>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</si>
  <si>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</si>
  <si>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</si>
  <si>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</si>
  <si>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</si>
  <si>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</si>
  <si>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</si>
  <si>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</si>
  <si>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</si>
  <si>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</si>
  <si>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</si>
  <si>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</si>
  <si>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</si>
  <si>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</si>
  <si>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</si>
  <si>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</si>
  <si>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</si>
  <si>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</si>
  <si>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</si>
  <si>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</si>
  <si>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</si>
  <si>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</si>
  <si>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</si>
  <si>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</si>
  <si>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</si>
  <si>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</si>
  <si>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</si>
  <si>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</si>
  <si>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</si>
  <si>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</si>
  <si>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</si>
  <si>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</si>
  <si>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</si>
  <si>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</si>
  <si>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</si>
  <si>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</si>
  <si>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</si>
  <si>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</si>
  <si>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</si>
  <si>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</si>
  <si>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</si>
  <si>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</si>
  <si>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</si>
  <si>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</si>
  <si>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</si>
  <si>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</si>
  <si>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</si>
  <si>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</si>
  <si>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</si>
  <si>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</si>
  <si>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</si>
  <si>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</si>
  <si>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</si>
  <si>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</si>
  <si>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</si>
  <si>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</si>
  <si>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</si>
  <si>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</si>
  <si>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</si>
  <si>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</si>
  <si>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</si>
  <si>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</si>
  <si>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</si>
  <si>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</si>
  <si>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</si>
  <si>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</si>
  <si>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</si>
  <si>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</si>
  <si>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</si>
  <si>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</si>
  <si>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</si>
  <si>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</si>
  <si>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</si>
  <si>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</si>
  <si>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</si>
  <si>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</si>
  <si>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</si>
  <si>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</si>
  <si>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</si>
  <si>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</si>
  <si>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</si>
  <si>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</si>
  <si>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</si>
  <si>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</si>
  <si>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</si>
  <si>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</si>
  <si>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</si>
  <si>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</si>
  <si>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</si>
  <si>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</si>
  <si>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</si>
  <si>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</si>
  <si>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</si>
  <si>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</si>
  <si>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</si>
  <si>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</si>
  <si>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</si>
  <si>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</si>
  <si>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</si>
  <si>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</si>
  <si>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</si>
  <si>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</si>
  <si>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</si>
  <si>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</si>
  <si>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</si>
  <si>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</si>
  <si>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</si>
  <si>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</si>
  <si>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</si>
  <si>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</si>
  <si>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</si>
  <si>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</si>
  <si>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</si>
  <si>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</si>
  <si>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</si>
  <si>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</si>
  <si>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</si>
  <si>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</si>
  <si>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</si>
  <si>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</si>
  <si>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</si>
  <si>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</si>
  <si>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</si>
  <si>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</si>
  <si>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</si>
  <si>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</si>
  <si>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</si>
  <si>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</si>
  <si>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</si>
  <si>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</si>
  <si>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</si>
  <si>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</si>
  <si>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</si>
  <si>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</si>
  <si>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</si>
  <si>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</si>
  <si>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</si>
  <si>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</si>
  <si>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</si>
  <si>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</si>
  <si>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</si>
  <si>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</si>
  <si>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</si>
  <si>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</si>
  <si>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</si>
  <si>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</si>
  <si>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</si>
  <si>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</si>
  <si>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</si>
  <si>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</si>
  <si>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</si>
  <si>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</si>
  <si>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</si>
  <si>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</si>
  <si>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</si>
  <si>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</si>
  <si>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</si>
  <si>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</si>
  <si>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</si>
  <si>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</si>
  <si>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</si>
  <si>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</si>
  <si>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</si>
  <si>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</si>
  <si>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</si>
  <si>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</si>
  <si>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</si>
  <si>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</si>
  <si>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</si>
  <si>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</si>
  <si>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</si>
  <si>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</si>
  <si>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</si>
  <si>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</si>
  <si>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</si>
  <si>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</si>
  <si>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</si>
  <si>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</si>
  <si>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</si>
  <si>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</si>
  <si>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</si>
  <si>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</si>
  <si>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</si>
  <si>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</si>
  <si>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</si>
  <si>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</si>
  <si>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</si>
  <si>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</si>
  <si>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</si>
  <si>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</si>
  <si>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</si>
  <si>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</si>
  <si>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</si>
  <si>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</si>
  <si>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</si>
  <si>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</si>
  <si>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</si>
  <si>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</si>
  <si>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</si>
  <si>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</si>
  <si>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</si>
  <si>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</si>
  <si>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</si>
  <si>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</si>
  <si>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</si>
  <si>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</si>
  <si>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</si>
  <si>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</si>
  <si>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</si>
  <si>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</si>
  <si>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</si>
  <si>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</si>
  <si>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</si>
  <si>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</si>
  <si>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</si>
  <si>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</si>
  <si>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</si>
  <si>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</si>
  <si>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</si>
  <si>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</si>
  <si>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</si>
  <si>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</si>
  <si>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</si>
  <si>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</si>
  <si>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</si>
  <si>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</si>
  <si>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</si>
  <si>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</si>
  <si>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</si>
  <si>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</si>
  <si>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</si>
  <si>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</si>
  <si>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</si>
  <si>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</si>
  <si>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</si>
  <si>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</si>
  <si>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</si>
  <si>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</si>
  <si>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</si>
  <si>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</si>
  <si>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</si>
  <si>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</si>
  <si>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</si>
  <si>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</si>
  <si>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</si>
  <si>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</si>
  <si>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</si>
  <si>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</si>
  <si>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</si>
  <si>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</si>
  <si>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</si>
  <si>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</si>
  <si>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</si>
  <si>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</si>
  <si>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</si>
  <si>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</si>
  <si>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</si>
  <si>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</si>
  <si>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</si>
  <si>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</si>
  <si>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</si>
  <si>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</si>
  <si>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</si>
  <si>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</si>
  <si>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</si>
  <si>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</si>
  <si>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</si>
  <si>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</si>
  <si>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</si>
  <si>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</si>
  <si>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</si>
  <si>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</si>
  <si>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</si>
  <si>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</si>
  <si>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</si>
  <si>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</si>
  <si>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</si>
  <si>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</si>
  <si>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</si>
  <si>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</si>
  <si>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</si>
  <si>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</si>
  <si>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</si>
  <si>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</si>
  <si>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</si>
  <si>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</si>
  <si>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</si>
  <si>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</si>
  <si>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</si>
  <si>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</si>
  <si>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</si>
  <si>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</si>
  <si>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</si>
  <si>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</si>
  <si>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</si>
  <si>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</si>
  <si>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</si>
  <si>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</si>
  <si>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</si>
  <si>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</si>
  <si>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</si>
  <si>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</si>
  <si>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</si>
  <si>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</si>
  <si>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</si>
  <si>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</si>
  <si>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</si>
  <si>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</si>
  <si>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</si>
  <si>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</si>
  <si>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</si>
  <si>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</si>
  <si>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</si>
  <si>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</si>
  <si>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</si>
  <si>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</si>
  <si>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</si>
  <si>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</si>
  <si>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</si>
  <si>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</si>
  <si>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</si>
  <si>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</si>
  <si>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</si>
  <si>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</si>
  <si>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</si>
  <si>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</si>
  <si>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</si>
  <si>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</si>
  <si>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</si>
  <si>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</si>
  <si>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</si>
  <si>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</si>
  <si>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</si>
  <si>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</si>
  <si>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</si>
  <si>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</si>
  <si>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</si>
  <si>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</si>
  <si>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</si>
  <si>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</si>
  <si>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</si>
  <si>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</si>
  <si>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</si>
  <si>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</si>
  <si>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</si>
  <si>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</si>
  <si>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</si>
  <si>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</si>
  <si>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</si>
  <si>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</si>
  <si>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</si>
  <si>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</si>
  <si>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</si>
  <si>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</si>
  <si>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</si>
  <si>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</si>
  <si>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</si>
  <si>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</si>
  <si>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</si>
  <si>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</si>
  <si>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</si>
  <si>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</si>
  <si>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</si>
  <si>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</si>
  <si>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</si>
  <si>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</si>
  <si>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</si>
  <si>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</si>
  <si>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</si>
  <si>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</si>
  <si>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</si>
  <si>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</si>
  <si>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</si>
  <si>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</si>
  <si>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</si>
  <si>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</si>
  <si>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</si>
  <si>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</si>
  <si>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</si>
  <si>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</si>
  <si>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</si>
  <si>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</si>
  <si>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</si>
  <si>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</si>
  <si>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</si>
  <si>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</si>
  <si>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</si>
  <si>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</si>
  <si>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</si>
  <si>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</si>
  <si>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</si>
  <si>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</si>
  <si>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</si>
  <si>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</si>
  <si>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</si>
  <si>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</si>
  <si>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</si>
  <si>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</si>
  <si>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</si>
  <si>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</si>
  <si>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</si>
  <si>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</si>
  <si>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</si>
  <si>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</si>
  <si>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</si>
  <si>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</si>
  <si>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</si>
  <si>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</si>
  <si>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</si>
  <si>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</si>
  <si>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</si>
  <si>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</si>
  <si>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</si>
  <si>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</si>
  <si>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</si>
  <si>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</si>
  <si>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</si>
  <si>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</si>
  <si>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</si>
  <si>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</si>
  <si>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</si>
  <si>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</si>
  <si>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</si>
  <si>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</si>
  <si>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</si>
  <si>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</si>
  <si>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</si>
  <si>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</si>
  <si>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</si>
  <si>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</si>
  <si>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</si>
  <si>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</si>
  <si>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</si>
  <si>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</si>
  <si>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</si>
  <si>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</si>
  <si>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</si>
  <si>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</si>
  <si>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</si>
  <si>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</si>
  <si>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</si>
  <si>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</si>
  <si>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</si>
  <si>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</si>
  <si>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</si>
  <si>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</si>
  <si>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</si>
  <si>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</si>
  <si>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</si>
  <si>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</si>
  <si>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</si>
  <si>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</si>
  <si>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</si>
  <si>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</si>
  <si>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</si>
  <si>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</si>
  <si>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</si>
  <si>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</si>
  <si>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</si>
  <si>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</si>
  <si>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</si>
  <si>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</si>
  <si>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</si>
  <si>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</si>
  <si>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</si>
  <si>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</si>
  <si>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</si>
  <si>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</si>
  <si>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</si>
  <si>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</si>
  <si>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</si>
  <si>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</si>
  <si>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</si>
  <si>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</si>
  <si>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</si>
  <si>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</si>
  <si>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</si>
  <si>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</si>
  <si>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</si>
  <si>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</si>
  <si>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</si>
  <si>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</si>
  <si>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</si>
  <si>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</si>
  <si>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</si>
  <si>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</si>
  <si>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</si>
  <si>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</si>
  <si>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</si>
  <si>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</si>
  <si>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</si>
  <si>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</si>
  <si>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</si>
  <si>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</si>
  <si>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</si>
  <si>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</si>
  <si>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</si>
  <si>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</si>
  <si>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</si>
  <si>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</si>
  <si>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</si>
  <si>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</si>
  <si>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</si>
  <si>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</si>
  <si>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</si>
  <si>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</si>
  <si>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</si>
  <si>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</si>
  <si>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</si>
  <si>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</si>
  <si>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</si>
  <si>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</si>
  <si>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</si>
  <si>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</si>
  <si>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</si>
  <si>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</si>
  <si>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</si>
  <si>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</si>
  <si>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</si>
  <si>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</si>
  <si>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</si>
  <si>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</si>
  <si>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</si>
  <si>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</si>
  <si>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</si>
  <si>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</si>
  <si>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</si>
  <si>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</si>
  <si>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</si>
  <si>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</si>
  <si>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</si>
  <si>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</si>
  <si>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</si>
  <si>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</si>
  <si>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</si>
  <si>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</si>
  <si>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</si>
  <si>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</si>
  <si>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</si>
  <si>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</si>
  <si>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</si>
  <si>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</si>
  <si>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</si>
  <si>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</si>
  <si>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</si>
  <si>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</si>
  <si>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</si>
  <si>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</si>
  <si>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</si>
  <si>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</si>
  <si>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</si>
  <si>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</si>
  <si>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</si>
  <si>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</si>
  <si>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</si>
  <si>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</si>
  <si>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</si>
  <si>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</si>
  <si>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</si>
  <si>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</si>
  <si>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</si>
  <si>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</si>
  <si>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</si>
  <si>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</si>
  <si>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</si>
  <si>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</si>
  <si>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</si>
  <si>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</si>
  <si>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</si>
  <si>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</si>
  <si>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</si>
  <si>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</si>
  <si>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</si>
  <si>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</si>
  <si>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</si>
  <si>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</si>
  <si>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</si>
  <si>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</si>
  <si>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</si>
  <si>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</si>
  <si>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</si>
  <si>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</si>
  <si>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</si>
  <si>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</si>
  <si>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</si>
  <si>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</si>
  <si>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</si>
  <si>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</si>
  <si>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</si>
  <si>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</si>
  <si>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</si>
  <si>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</si>
  <si>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</si>
  <si>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</si>
  <si>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</si>
  <si>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</si>
  <si>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</si>
  <si>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</si>
  <si>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</si>
  <si>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</si>
  <si>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</si>
  <si>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</si>
  <si>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</si>
  <si>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</si>
  <si>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</si>
  <si>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</si>
  <si>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</si>
  <si>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</si>
  <si>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</si>
  <si>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</si>
  <si>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</si>
  <si>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</si>
  <si>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</si>
  <si>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</si>
  <si>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</si>
  <si>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</si>
  <si>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</si>
  <si>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</si>
  <si>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</si>
  <si>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</si>
  <si>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</si>
  <si>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</si>
  <si>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</si>
  <si>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</si>
  <si>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</si>
  <si>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</si>
  <si>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</si>
  <si>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</si>
  <si>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</si>
  <si>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</si>
  <si>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</si>
  <si>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</si>
  <si>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</si>
  <si>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</si>
  <si>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</si>
  <si>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</si>
  <si>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</si>
  <si>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</si>
  <si>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</si>
  <si>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</si>
  <si>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</si>
  <si>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</si>
  <si>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</si>
  <si>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</si>
  <si>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</si>
  <si>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</si>
  <si>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</si>
  <si>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</si>
  <si>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</si>
  <si>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</si>
  <si>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</si>
  <si>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</si>
  <si>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</si>
  <si>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</si>
  <si>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</si>
  <si>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</si>
  <si>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</si>
  <si>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</si>
  <si>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</si>
  <si>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</si>
  <si>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</si>
  <si>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</si>
  <si>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</si>
  <si>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</si>
  <si>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</si>
  <si>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</si>
  <si>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</si>
  <si>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</si>
  <si>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</si>
  <si>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</si>
  <si>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</si>
  <si>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</si>
  <si>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</si>
  <si>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</si>
  <si>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</si>
  <si>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</si>
  <si>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</si>
  <si>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</si>
  <si>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</si>
  <si>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</si>
  <si>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</si>
  <si>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</si>
  <si>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</si>
  <si>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</si>
  <si>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</si>
  <si>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</si>
  <si>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</si>
  <si>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</si>
  <si>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</si>
  <si>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</si>
  <si>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</si>
  <si>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</si>
  <si>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</si>
  <si>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</si>
  <si>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</si>
  <si>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</si>
  <si>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</si>
  <si>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</si>
  <si>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</si>
  <si>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</si>
  <si>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</si>
  <si>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</si>
  <si>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</si>
  <si>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</si>
  <si>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</si>
  <si>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</si>
  <si>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</si>
  <si>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</si>
  <si>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</si>
  <si>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</si>
  <si>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</si>
  <si>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</si>
  <si>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</si>
  <si>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</si>
  <si>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</si>
  <si>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</si>
  <si>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</si>
  <si>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</si>
  <si>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</si>
  <si>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</si>
  <si>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</si>
  <si>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</si>
  <si>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</si>
  <si>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</si>
  <si>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</si>
  <si>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</si>
  <si>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</si>
  <si>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</si>
  <si>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</si>
  <si>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</si>
  <si>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</si>
  <si>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</si>
  <si>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</si>
  <si>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</si>
  <si>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</si>
  <si>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</si>
  <si>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</si>
  <si>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</si>
  <si>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</si>
  <si>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</si>
  <si>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</si>
  <si>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</si>
  <si>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</si>
  <si>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</si>
  <si>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</si>
  <si>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</si>
  <si>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</si>
  <si>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</si>
  <si>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</si>
  <si>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</si>
  <si>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</si>
  <si>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</si>
  <si>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</si>
  <si>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</si>
  <si>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</si>
  <si>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</si>
  <si>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</si>
  <si>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</si>
  <si>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</si>
  <si>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</si>
  <si>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</si>
  <si>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</si>
  <si>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</si>
  <si>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</si>
  <si>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</si>
  <si>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</si>
  <si>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</si>
  <si>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</si>
  <si>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</si>
  <si>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</si>
  <si>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</si>
  <si>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</si>
  <si>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</si>
  <si>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</si>
  <si>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</si>
  <si>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</si>
  <si>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</si>
  <si>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</si>
  <si>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</si>
  <si>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</si>
  <si>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</si>
  <si>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</si>
  <si>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</si>
  <si>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</si>
  <si>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</si>
  <si>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</si>
  <si>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</si>
  <si>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</si>
  <si>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</si>
  <si>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</si>
  <si>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</si>
  <si>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</si>
  <si>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</si>
  <si>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</si>
  <si>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</si>
  <si>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</si>
  <si>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</si>
  <si>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</si>
  <si>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</si>
  <si>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</si>
  <si>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</si>
  <si>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</si>
  <si>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</si>
  <si>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</si>
  <si>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</si>
  <si>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</si>
  <si>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</si>
  <si>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</si>
  <si>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</si>
  <si>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</si>
  <si>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</si>
  <si>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</si>
  <si>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</si>
  <si>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</si>
  <si>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</si>
  <si>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</si>
  <si>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</si>
  <si>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</si>
  <si>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</si>
  <si>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</si>
  <si>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</si>
  <si>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</si>
  <si>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</si>
  <si>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</si>
  <si>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</si>
  <si>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</si>
  <si>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</si>
  <si>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</si>
  <si>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</si>
  <si>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</si>
  <si>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</si>
  <si>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</si>
  <si>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</si>
  <si>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</si>
  <si>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</si>
  <si>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</si>
  <si>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</si>
  <si>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</si>
  <si>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</si>
  <si>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</si>
  <si>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</si>
  <si>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</si>
  <si>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</si>
  <si>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</si>
  <si>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</si>
  <si>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"ГКБ №2"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</si>
  <si>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</si>
  <si>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</si>
  <si>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</si>
  <si>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</si>
  <si>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</si>
  <si>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</si>
  <si>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</si>
  <si>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</si>
  <si>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</si>
  <si>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</si>
  <si>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</si>
  <si>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</si>
  <si>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</si>
  <si>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</si>
  <si>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</si>
  <si>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</si>
  <si>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</si>
  <si>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</si>
  <si>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</si>
  <si>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</si>
  <si>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</si>
  <si>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</si>
  <si>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</si>
  <si>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</si>
  <si>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</si>
  <si>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</si>
  <si>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</si>
  <si>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</si>
  <si>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</si>
  <si>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</si>
  <si>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</si>
  <si>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</si>
  <si>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</si>
  <si>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</si>
  <si>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</si>
  <si>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</si>
  <si>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</si>
  <si>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</si>
  <si>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</si>
  <si>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</si>
  <si>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</si>
  <si>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</si>
  <si>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</si>
  <si>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</si>
  <si>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</si>
  <si>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</si>
  <si>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</si>
  <si>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</si>
  <si>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</si>
  <si>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</si>
  <si>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</si>
  <si>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</si>
  <si>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</si>
  <si>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</si>
  <si>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</si>
  <si>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</si>
  <si>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</si>
  <si>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</si>
  <si>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</si>
  <si>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</si>
  <si>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</si>
  <si>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</si>
  <si>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</si>
  <si>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</si>
  <si>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</si>
  <si>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</si>
  <si>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</si>
  <si>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</si>
  <si>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с 01.12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</si>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</sst>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315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316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827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300011</v>
      </c>
      <c r="E5" s="176" t="s">
        <v>294</v>
      </c>
      <c r="F5" s="176"/>
      <c r="G5" s="176"/>
      <c r="H5" s="184" t="s">
        <v>936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313</v>
      </c>
      <c r="Q6" s="185"/>
    </row>
    <row r="7" spans="1:19">
      <c r="A7" s="171" t="s">
        <v>6</v>
      </c>
      <c r="B7" s="186" t="s">
        <v>295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296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297</v>
      </c>
      <c r="D8" s="182" t="s">
        <v>298</v>
      </c>
      <c r="E8" s="179" t="s">
        <v>299</v>
      </c>
      <c r="F8" s="179"/>
      <c r="G8" s="180"/>
      <c r="H8" s="181" t="s">
        <v>297</v>
      </c>
      <c r="I8" s="182" t="s">
        <v>298</v>
      </c>
      <c r="J8" s="179" t="s">
        <v>299</v>
      </c>
      <c r="K8" s="179"/>
      <c r="L8" s="180"/>
      <c r="M8" s="183" t="s">
        <v>297</v>
      </c>
      <c r="N8" s="173" t="s">
        <v>298</v>
      </c>
      <c r="O8" s="193" t="s">
        <v>299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300</v>
      </c>
      <c r="F9" s="173" t="s">
        <v>301</v>
      </c>
      <c r="G9" s="177" t="s">
        <v>302</v>
      </c>
      <c r="H9" s="181"/>
      <c r="I9" s="182"/>
      <c r="J9" s="173" t="s">
        <v>300</v>
      </c>
      <c r="K9" s="173" t="s">
        <v>301</v>
      </c>
      <c r="L9" s="177" t="s">
        <v>302</v>
      </c>
      <c r="M9" s="183"/>
      <c r="N9" s="173"/>
      <c r="O9" s="178" t="s">
        <v>300</v>
      </c>
      <c r="P9" s="173" t="s">
        <v>301</v>
      </c>
      <c r="Q9" s="177" t="s">
        <v>302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27</v>
      </c>
      <c r="F16" s="28">
        <f t="shared" si="1"/>
        <v>9000</v>
      </c>
      <c r="G16" s="41">
        <v>500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333</v>
      </c>
      <c r="O16" s="45">
        <f t="shared" si="6"/>
        <v>27</v>
      </c>
      <c r="P16" s="28">
        <f t="shared" si="7"/>
        <v>9000</v>
      </c>
      <c r="Q16" s="169">
        <f t="shared" si="8"/>
        <v>500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</v>
      </c>
      <c r="F21" s="28">
        <f>F22+F23</f>
        <v>559</v>
      </c>
      <c r="G21" s="41">
        <f>G22+G23</f>
        <v>86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7</v>
      </c>
      <c r="N21" s="28">
        <f t="shared" si="5"/>
        <v>280</v>
      </c>
      <c r="O21" s="45">
        <f t="shared" si="6"/>
        <v>2</v>
      </c>
      <c r="P21" s="28">
        <f t="shared" si="7"/>
        <v>559</v>
      </c>
      <c r="Q21" s="169">
        <f t="shared" si="8"/>
        <v>86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2</v>
      </c>
      <c r="F22" s="28">
        <f t="shared" ref="F22:F65" si="12">ROUND(C22*G22,0)</f>
        <v>559</v>
      </c>
      <c r="G22" s="41">
        <v>86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>
        <v>0</v>
      </c>
      <c r="M22" s="45">
        <f t="shared" si="4"/>
        <v>7</v>
      </c>
      <c r="N22" s="28">
        <f t="shared" si="5"/>
        <v>280</v>
      </c>
      <c r="O22" s="45">
        <f t="shared" si="6"/>
        <v>2</v>
      </c>
      <c r="P22" s="28">
        <f t="shared" si="7"/>
        <v>559</v>
      </c>
      <c r="Q22" s="169">
        <f t="shared" si="8"/>
        <v>86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18</v>
      </c>
      <c r="F29" s="28">
        <f t="shared" si="12"/>
        <v>6161</v>
      </c>
      <c r="G29" s="41">
        <v>505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342</v>
      </c>
      <c r="O29" s="45">
        <f t="shared" si="6"/>
        <v>18</v>
      </c>
      <c r="P29" s="28">
        <f t="shared" si="7"/>
        <v>6161</v>
      </c>
      <c r="Q29" s="169">
        <f t="shared" si="8"/>
        <v>505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31</v>
      </c>
      <c r="F43" s="28">
        <f t="shared" si="12"/>
        <v>10091</v>
      </c>
      <c r="G43" s="41">
        <v>1484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326</v>
      </c>
      <c r="O43" s="45">
        <f t="shared" si="6"/>
        <v>31</v>
      </c>
      <c r="P43" s="28">
        <f t="shared" si="7"/>
        <v>10091</v>
      </c>
      <c r="Q43" s="169">
        <f t="shared" si="8"/>
        <v>1484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10</v>
      </c>
      <c r="F55" s="28">
        <f t="shared" si="12"/>
        <v>3161</v>
      </c>
      <c r="G55" s="41">
        <v>313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316</v>
      </c>
      <c r="O55" s="45">
        <f t="shared" si="17"/>
        <v>10</v>
      </c>
      <c r="P55" s="28">
        <f t="shared" si="18"/>
        <v>3161</v>
      </c>
      <c r="Q55" s="169">
        <f t="shared" si="19"/>
        <v>313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21</v>
      </c>
      <c r="F58" s="28">
        <f t="shared" si="12"/>
        <v>7051</v>
      </c>
      <c r="G58" s="41">
        <v>641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336</v>
      </c>
      <c r="O58" s="45">
        <f t="shared" si="17"/>
        <v>21</v>
      </c>
      <c r="P58" s="28">
        <f t="shared" si="18"/>
        <v>7051</v>
      </c>
      <c r="Q58" s="169">
        <f t="shared" si="19"/>
        <v>641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330</v>
      </c>
      <c r="E66" s="27">
        <f>SUM(E12:E65)-E23-E22</f>
        <v>109</v>
      </c>
      <c r="F66" s="28">
        <f>SUM(F12:F65)-F23-F22</f>
        <v>36023</v>
      </c>
      <c r="G66" s="41">
        <f>SUM(G12:G65)-G23-G22</f>
        <v>3529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10</v>
      </c>
      <c r="N66" s="28">
        <f>SUM(N12:N65)-N23-N22</f>
        <v>1933</v>
      </c>
      <c r="O66" s="45">
        <f>SUM(O12:O65)-O23-O22</f>
        <v>109</v>
      </c>
      <c r="P66" s="28">
        <f>SUM(P12:P65)-P23-P22</f>
        <v>36023</v>
      </c>
      <c r="Q66" s="169">
        <f>G66+L66</f>
        <v>3529</v>
      </c>
      <c r="R66" s="131">
        <f t="shared" ref="R66" si="24">C66-H66</f>
        <v>10</v>
      </c>
      <c r="S66" s="131">
        <f t="shared" ref="S66" si="25">D66-I66</f>
        <v>330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300011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9" t="s">
        <v>343</v>
      </c>
      <c r="B4" s="200"/>
      <c r="C4" s="200"/>
      <c r="D4" s="200"/>
      <c r="E4" s="201" t="s">
        <v>344</v>
      </c>
      <c r="F4" s="202"/>
      <c r="G4" s="203"/>
      <c r="H4" s="197" t="s">
        <v>345</v>
      </c>
      <c r="I4" s="197"/>
      <c r="J4" s="197"/>
      <c r="K4" s="196" t="s">
        <v>346</v>
      </c>
      <c r="L4" s="197"/>
      <c r="M4" s="198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500</v>
      </c>
      <c r="F10" s="52">
        <v>0</v>
      </c>
      <c r="G10" s="74">
        <f t="shared" si="0"/>
        <v>500</v>
      </c>
      <c r="H10" s="71">
        <v>0</v>
      </c>
      <c r="I10" s="36">
        <v>0</v>
      </c>
      <c r="J10" s="75">
        <f t="shared" si="1"/>
        <v>0</v>
      </c>
      <c r="K10" s="37">
        <f t="shared" si="2"/>
        <v>500</v>
      </c>
      <c r="L10" s="37">
        <f t="shared" si="3"/>
        <v>0</v>
      </c>
      <c r="M10" s="66">
        <f t="shared" si="4"/>
        <v>500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86</v>
      </c>
      <c r="F15" s="142">
        <v>0</v>
      </c>
      <c r="G15" s="74">
        <f t="shared" si="0"/>
        <v>86</v>
      </c>
      <c r="H15" s="71">
        <v>0</v>
      </c>
      <c r="I15" s="36">
        <v>0</v>
      </c>
      <c r="J15" s="75">
        <f t="shared" si="1"/>
        <v>0</v>
      </c>
      <c r="K15" s="37">
        <f t="shared" si="2"/>
        <v>86</v>
      </c>
      <c r="L15" s="37">
        <f t="shared" si="3"/>
        <v>0</v>
      </c>
      <c r="M15" s="66">
        <f t="shared" si="4"/>
        <v>86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505</v>
      </c>
      <c r="F21" s="142">
        <v>0</v>
      </c>
      <c r="G21" s="74">
        <f t="shared" si="0"/>
        <v>505</v>
      </c>
      <c r="H21" s="71">
        <v>0</v>
      </c>
      <c r="I21" s="36">
        <v>0</v>
      </c>
      <c r="J21" s="75">
        <f t="shared" si="1"/>
        <v>0</v>
      </c>
      <c r="K21" s="37">
        <f t="shared" si="2"/>
        <v>505</v>
      </c>
      <c r="L21" s="37">
        <f t="shared" si="3"/>
        <v>0</v>
      </c>
      <c r="M21" s="66">
        <f t="shared" si="4"/>
        <v>505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1484</v>
      </c>
      <c r="F35" s="142">
        <v>0</v>
      </c>
      <c r="G35" s="74">
        <f t="shared" si="0"/>
        <v>1484</v>
      </c>
      <c r="H35" s="71">
        <v>0</v>
      </c>
      <c r="I35" s="36">
        <v>0</v>
      </c>
      <c r="J35" s="75">
        <f t="shared" si="1"/>
        <v>0</v>
      </c>
      <c r="K35" s="37">
        <f t="shared" si="2"/>
        <v>1484</v>
      </c>
      <c r="L35" s="37">
        <f t="shared" si="3"/>
        <v>0</v>
      </c>
      <c r="M35" s="66">
        <f t="shared" si="4"/>
        <v>1484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313</v>
      </c>
      <c r="F48" s="142">
        <v>0</v>
      </c>
      <c r="G48" s="74">
        <f t="shared" si="5"/>
        <v>313</v>
      </c>
      <c r="H48" s="71">
        <v>0</v>
      </c>
      <c r="I48" s="36">
        <v>0</v>
      </c>
      <c r="J48" s="75">
        <f t="shared" si="6"/>
        <v>0</v>
      </c>
      <c r="K48" s="37">
        <f t="shared" si="7"/>
        <v>313</v>
      </c>
      <c r="L48" s="37">
        <f t="shared" si="8"/>
        <v>0</v>
      </c>
      <c r="M48" s="66">
        <f t="shared" si="9"/>
        <v>313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641</v>
      </c>
      <c r="F51" s="142">
        <v>0</v>
      </c>
      <c r="G51" s="74">
        <f t="shared" si="5"/>
        <v>641</v>
      </c>
      <c r="H51" s="71">
        <v>0</v>
      </c>
      <c r="I51" s="36">
        <v>0</v>
      </c>
      <c r="J51" s="75">
        <f t="shared" si="6"/>
        <v>0</v>
      </c>
      <c r="K51" s="37">
        <f t="shared" si="7"/>
        <v>641</v>
      </c>
      <c r="L51" s="37">
        <f t="shared" si="8"/>
        <v>0</v>
      </c>
      <c r="M51" s="66">
        <f t="shared" si="9"/>
        <v>641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0">
        <f t="shared" ref="E61:N61" si="10">SUM(E6:E60)</f>
        <v>3529</v>
      </c>
      <c r="F61" s="170">
        <f t="shared" si="10"/>
        <v>0</v>
      </c>
      <c r="G61" s="170">
        <f t="shared" si="10"/>
        <v>3529</v>
      </c>
      <c r="H61">
        <f t="shared" si="10"/>
        <v>0</v>
      </c>
      <c r="I61">
        <f t="shared" si="10"/>
        <v>0</v>
      </c>
      <c r="J61" s="170">
        <f t="shared" si="10"/>
        <v>0</v>
      </c>
      <c r="K61" s="170">
        <f t="shared" si="10"/>
        <v>3529</v>
      </c>
      <c r="L61" s="170">
        <f t="shared" si="10"/>
        <v>0</v>
      </c>
      <c r="M61" s="170">
        <f t="shared" si="10"/>
        <v>3529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64.5" customHeight="1">
      <c r="D1" s="220" t="s">
        <v>1006</v>
      </c>
      <c r="E1" s="220"/>
      <c r="F1" s="220"/>
    </row>
    <row r="2" spans="1:6">
      <c r="C2" s="119" t="s">
        <v>936</v>
      </c>
      <c r="D2" s="108">
        <v>300011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1005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8" thickBot="1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t="16.5" hidden="1" thickBot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t="16.5" hidden="1" thickBot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t="16.5" hidden="1" thickBot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t="16.5" hidden="1" thickBot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t="16.5" hidden="1" thickBot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t="16.5" hidden="1" thickBot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t="16.5" hidden="1" thickBot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t="16.5" hidden="1" thickBot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2.25" hidden="1" thickBot="1">
      <c r="A21" s="148">
        <v>11</v>
      </c>
      <c r="B21" s="113" t="s">
        <v>378</v>
      </c>
      <c r="C21" s="125" t="s">
        <v>829</v>
      </c>
      <c r="D21" s="154">
        <v>0</v>
      </c>
      <c r="E21" s="155">
        <v>0</v>
      </c>
      <c r="F21" s="117">
        <v>0</v>
      </c>
    </row>
    <row r="22" spans="1:6" ht="16.5" hidden="1" thickBot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t="16.5" hidden="1" thickBot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t="16.5" hidden="1" thickBot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 ht="16.5" hidden="1" thickBot="1">
      <c r="A25" s="148">
        <v>15</v>
      </c>
      <c r="B25" s="113" t="s">
        <v>382</v>
      </c>
      <c r="C25" s="125" t="s">
        <v>72</v>
      </c>
      <c r="D25" s="154">
        <v>0</v>
      </c>
      <c r="E25" s="155">
        <v>0</v>
      </c>
      <c r="F25" s="117">
        <v>0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t="16.5" hidden="1" thickBot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t="16.5" hidden="1" thickBot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>
      <c r="A30" s="143">
        <v>20</v>
      </c>
      <c r="B30" s="144" t="s">
        <v>387</v>
      </c>
      <c r="C30" s="124" t="s">
        <v>75</v>
      </c>
      <c r="D30" s="114">
        <v>11</v>
      </c>
      <c r="E30" s="114">
        <v>0</v>
      </c>
      <c r="F30" s="115">
        <v>11</v>
      </c>
    </row>
    <row r="31" spans="1:6">
      <c r="A31" s="148">
        <v>21</v>
      </c>
      <c r="B31" s="113" t="s">
        <v>388</v>
      </c>
      <c r="C31" s="125" t="s">
        <v>15</v>
      </c>
      <c r="D31" s="154">
        <v>5</v>
      </c>
      <c r="E31" s="155">
        <v>0</v>
      </c>
      <c r="F31" s="117">
        <v>5</v>
      </c>
    </row>
    <row r="32" spans="1:6">
      <c r="A32" s="148">
        <v>22</v>
      </c>
      <c r="B32" s="113" t="s">
        <v>389</v>
      </c>
      <c r="C32" s="125" t="s">
        <v>76</v>
      </c>
      <c r="D32" s="154">
        <v>1</v>
      </c>
      <c r="E32" s="155">
        <v>0</v>
      </c>
      <c r="F32" s="117">
        <v>1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t="16.5" thickBot="1">
      <c r="A35" s="148">
        <v>25</v>
      </c>
      <c r="B35" s="113" t="s">
        <v>392</v>
      </c>
      <c r="C35" s="125" t="s">
        <v>16</v>
      </c>
      <c r="D35" s="154">
        <v>5</v>
      </c>
      <c r="E35" s="155">
        <v>0</v>
      </c>
      <c r="F35" s="117">
        <v>5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>
      <c r="A37" s="143">
        <v>27</v>
      </c>
      <c r="B37" s="144" t="s">
        <v>394</v>
      </c>
      <c r="C37" s="124" t="s">
        <v>77</v>
      </c>
      <c r="D37" s="114">
        <v>5</v>
      </c>
      <c r="E37" s="114">
        <v>0</v>
      </c>
      <c r="F37" s="115">
        <v>5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t="16.5" thickBot="1">
      <c r="A39" s="148">
        <v>29</v>
      </c>
      <c r="B39" s="113" t="s">
        <v>396</v>
      </c>
      <c r="C39" s="125" t="s">
        <v>326</v>
      </c>
      <c r="D39" s="154">
        <v>5</v>
      </c>
      <c r="E39" s="155">
        <v>0</v>
      </c>
      <c r="F39" s="117">
        <v>5</v>
      </c>
    </row>
    <row r="40" spans="1:6" ht="16.5" hidden="1" thickBot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t="16.5" hidden="1" thickBot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t="16.5" hidden="1" thickBot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t="16.5" hidden="1" thickBot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2.25" hidden="1" thickBot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164</v>
      </c>
      <c r="E79" s="114">
        <v>0</v>
      </c>
      <c r="F79" s="115">
        <v>164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>
      <c r="A89" s="148">
        <v>79</v>
      </c>
      <c r="B89" s="158" t="s">
        <v>752</v>
      </c>
      <c r="C89" s="159" t="s">
        <v>327</v>
      </c>
      <c r="D89" s="162">
        <v>86</v>
      </c>
      <c r="E89" s="155">
        <v>0</v>
      </c>
      <c r="F89" s="161">
        <v>86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78</v>
      </c>
      <c r="E98" s="155">
        <v>0</v>
      </c>
      <c r="F98" s="117">
        <v>78</v>
      </c>
    </row>
    <row r="99" spans="1:6" ht="16.5" hidden="1" thickBot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t="16.5" hidden="1" thickBot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t="16.5" hidden="1" thickBot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t="16.5" hidden="1" thickBot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t="16.5" hidden="1" thickBot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t="16.5" hidden="1" thickBot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t="16.5" hidden="1" thickBot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2.25" hidden="1" thickBot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2.25" hidden="1" thickBot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2.25" hidden="1" thickBot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t="16.5" hidden="1" thickBot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t="16.5" hidden="1" thickBot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t="16.5" hidden="1" thickBot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348</v>
      </c>
      <c r="E113" s="114">
        <v>0</v>
      </c>
      <c r="F113" s="115">
        <v>348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85</v>
      </c>
      <c r="E116" s="166">
        <v>0</v>
      </c>
      <c r="F116" s="117">
        <v>85</v>
      </c>
    </row>
    <row r="117" spans="1:6">
      <c r="A117" s="149">
        <v>107</v>
      </c>
      <c r="B117" s="164" t="s">
        <v>459</v>
      </c>
      <c r="C117" s="165" t="s">
        <v>113</v>
      </c>
      <c r="D117" s="155">
        <v>25</v>
      </c>
      <c r="E117" s="166">
        <v>0</v>
      </c>
      <c r="F117" s="117">
        <v>25</v>
      </c>
    </row>
    <row r="118" spans="1:6">
      <c r="A118" s="149">
        <v>108</v>
      </c>
      <c r="B118" s="164" t="s">
        <v>460</v>
      </c>
      <c r="C118" s="165" t="s">
        <v>849</v>
      </c>
      <c r="D118" s="155">
        <v>30</v>
      </c>
      <c r="E118" s="166">
        <v>0</v>
      </c>
      <c r="F118" s="117">
        <v>30</v>
      </c>
    </row>
    <row r="119" spans="1:6">
      <c r="A119" s="149">
        <v>109</v>
      </c>
      <c r="B119" s="164" t="s">
        <v>461</v>
      </c>
      <c r="C119" s="165" t="s">
        <v>29</v>
      </c>
      <c r="D119" s="155">
        <v>25</v>
      </c>
      <c r="E119" s="166">
        <v>0</v>
      </c>
      <c r="F119" s="117">
        <v>25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63</v>
      </c>
      <c r="E122" s="166">
        <v>0</v>
      </c>
      <c r="F122" s="117">
        <v>63</v>
      </c>
    </row>
    <row r="123" spans="1:6">
      <c r="A123" s="149">
        <v>113</v>
      </c>
      <c r="B123" s="164" t="s">
        <v>465</v>
      </c>
      <c r="C123" s="165" t="s">
        <v>115</v>
      </c>
      <c r="D123" s="155">
        <v>55</v>
      </c>
      <c r="E123" s="166">
        <v>0</v>
      </c>
      <c r="F123" s="117">
        <v>55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65</v>
      </c>
      <c r="E129" s="166">
        <v>0</v>
      </c>
      <c r="F129" s="117">
        <v>65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162</v>
      </c>
      <c r="E133" s="114">
        <v>0</v>
      </c>
      <c r="F133" s="115">
        <v>162</v>
      </c>
    </row>
    <row r="134" spans="1:6">
      <c r="A134" s="149">
        <v>124</v>
      </c>
      <c r="B134" s="164" t="s">
        <v>473</v>
      </c>
      <c r="C134" s="165" t="s">
        <v>117</v>
      </c>
      <c r="D134" s="155">
        <v>10</v>
      </c>
      <c r="E134" s="166">
        <v>0</v>
      </c>
      <c r="F134" s="117">
        <v>10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115</v>
      </c>
      <c r="E136" s="166">
        <v>0</v>
      </c>
      <c r="F136" s="117">
        <v>115</v>
      </c>
    </row>
    <row r="137" spans="1:6">
      <c r="A137" s="149">
        <v>127</v>
      </c>
      <c r="B137" s="164" t="s">
        <v>476</v>
      </c>
      <c r="C137" s="165" t="s">
        <v>120</v>
      </c>
      <c r="D137" s="155">
        <v>11</v>
      </c>
      <c r="E137" s="166">
        <v>0</v>
      </c>
      <c r="F137" s="117">
        <v>11</v>
      </c>
    </row>
    <row r="138" spans="1:6">
      <c r="A138" s="149">
        <v>128</v>
      </c>
      <c r="B138" s="164" t="s">
        <v>477</v>
      </c>
      <c r="C138" s="165" t="s">
        <v>121</v>
      </c>
      <c r="D138" s="155">
        <v>1</v>
      </c>
      <c r="E138" s="166">
        <v>0</v>
      </c>
      <c r="F138" s="117">
        <v>1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>
      <c r="A142" s="149">
        <v>132</v>
      </c>
      <c r="B142" s="164" t="s">
        <v>481</v>
      </c>
      <c r="C142" s="165" t="s">
        <v>125</v>
      </c>
      <c r="D142" s="155">
        <v>20</v>
      </c>
      <c r="E142" s="166">
        <v>0</v>
      </c>
      <c r="F142" s="117">
        <v>20</v>
      </c>
    </row>
    <row r="143" spans="1:6" ht="16.5" thickBot="1">
      <c r="A143" s="149">
        <v>133</v>
      </c>
      <c r="B143" s="164" t="s">
        <v>482</v>
      </c>
      <c r="C143" s="165" t="s">
        <v>126</v>
      </c>
      <c r="D143" s="155">
        <v>5</v>
      </c>
      <c r="E143" s="166">
        <v>0</v>
      </c>
      <c r="F143" s="117">
        <v>5</v>
      </c>
    </row>
    <row r="144" spans="1:6" ht="16.5" hidden="1" thickBot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hidden="1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t="16.5" hidden="1" thickBot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t="16.5" hidden="1" thickBot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2.25" hidden="1" thickBot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hidden="1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t="16.5" hidden="1" thickBot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2.25" hidden="1" thickBot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2.25" hidden="1" thickBot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2.25" hidden="1" thickBot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2.25" hidden="1" thickBot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2.25" hidden="1" thickBot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2.25" hidden="1" thickBot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hidden="1" thickBot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t="16.5" hidden="1" thickBot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2.25" hidden="1" thickBot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t="16.5" hidden="1" thickBot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6.5" hidden="1" thickBot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hidden="1" thickBot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>
      <c r="A245" s="143">
        <v>235</v>
      </c>
      <c r="B245" s="144" t="s">
        <v>538</v>
      </c>
      <c r="C245" s="124" t="s">
        <v>163</v>
      </c>
      <c r="D245" s="114">
        <v>1421</v>
      </c>
      <c r="E245" s="114">
        <v>0</v>
      </c>
      <c r="F245" s="115">
        <v>1421</v>
      </c>
    </row>
    <row r="246" spans="1:6">
      <c r="A246" s="149">
        <v>236</v>
      </c>
      <c r="B246" s="164" t="s">
        <v>558</v>
      </c>
      <c r="C246" s="165" t="s">
        <v>164</v>
      </c>
      <c r="D246" s="155">
        <v>50</v>
      </c>
      <c r="E246" s="166">
        <v>0</v>
      </c>
      <c r="F246" s="117">
        <v>50</v>
      </c>
    </row>
    <row r="247" spans="1:6">
      <c r="A247" s="149">
        <v>237</v>
      </c>
      <c r="B247" s="164" t="s">
        <v>559</v>
      </c>
      <c r="C247" s="165" t="s">
        <v>165</v>
      </c>
      <c r="D247" s="155">
        <v>150</v>
      </c>
      <c r="E247" s="166">
        <v>0</v>
      </c>
      <c r="F247" s="117">
        <v>150</v>
      </c>
    </row>
    <row r="248" spans="1:6">
      <c r="A248" s="149">
        <v>238</v>
      </c>
      <c r="B248" s="164" t="s">
        <v>560</v>
      </c>
      <c r="C248" s="165" t="s">
        <v>166</v>
      </c>
      <c r="D248" s="155">
        <v>150</v>
      </c>
      <c r="E248" s="166">
        <v>0</v>
      </c>
      <c r="F248" s="117">
        <v>150</v>
      </c>
    </row>
    <row r="249" spans="1:6">
      <c r="A249" s="149">
        <v>239</v>
      </c>
      <c r="B249" s="164" t="s">
        <v>561</v>
      </c>
      <c r="C249" s="165" t="s">
        <v>167</v>
      </c>
      <c r="D249" s="155">
        <v>120</v>
      </c>
      <c r="E249" s="166">
        <v>0</v>
      </c>
      <c r="F249" s="117">
        <v>120</v>
      </c>
    </row>
    <row r="250" spans="1:6">
      <c r="A250" s="149">
        <v>240</v>
      </c>
      <c r="B250" s="164" t="s">
        <v>562</v>
      </c>
      <c r="C250" s="165" t="s">
        <v>168</v>
      </c>
      <c r="D250" s="155">
        <v>791</v>
      </c>
      <c r="E250" s="166">
        <v>0</v>
      </c>
      <c r="F250" s="117">
        <v>791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>
      <c r="A252" s="149">
        <v>242</v>
      </c>
      <c r="B252" s="164" t="s">
        <v>564</v>
      </c>
      <c r="C252" s="165" t="s">
        <v>170</v>
      </c>
      <c r="D252" s="155">
        <v>150</v>
      </c>
      <c r="E252" s="166">
        <v>0</v>
      </c>
      <c r="F252" s="117">
        <v>150</v>
      </c>
    </row>
    <row r="253" spans="1:6" ht="16.5" thickBot="1">
      <c r="A253" s="149">
        <v>243</v>
      </c>
      <c r="B253" s="164" t="s">
        <v>565</v>
      </c>
      <c r="C253" s="165" t="s">
        <v>171</v>
      </c>
      <c r="D253" s="155">
        <v>10</v>
      </c>
      <c r="E253" s="166">
        <v>0</v>
      </c>
      <c r="F253" s="117">
        <v>10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70</v>
      </c>
      <c r="E259" s="114">
        <v>0</v>
      </c>
      <c r="F259" s="115">
        <v>70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60</v>
      </c>
      <c r="E263" s="166">
        <v>0</v>
      </c>
      <c r="F263" s="117">
        <v>60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10</v>
      </c>
      <c r="E264" s="166">
        <v>0</v>
      </c>
      <c r="F264" s="117">
        <v>10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t="16.5" hidden="1" thickBot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t="16.5" hidden="1" thickBot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t="16.5" hidden="1" thickBot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t="16.5" hidden="1" thickBot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t="16.5" hidden="1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t="16.5" hidden="1" thickBot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t="16.5" hidden="1" thickBot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t="16.5" hidden="1" thickBot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t="16.5" hidden="1" thickBot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t="16.5" hidden="1" thickBot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t="16.5" hidden="1" thickBot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t="16.5" hidden="1" thickBot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t="16.5" hidden="1" thickBot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t="16.5" hidden="1" thickBot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6.5" hidden="1" thickBot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149</v>
      </c>
      <c r="E287" s="114">
        <v>0</v>
      </c>
      <c r="F287" s="115">
        <v>149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2</v>
      </c>
      <c r="E288" s="166">
        <v>0</v>
      </c>
      <c r="F288" s="117">
        <v>2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>
      <c r="A291" s="149">
        <v>281</v>
      </c>
      <c r="B291" s="164" t="s">
        <v>594</v>
      </c>
      <c r="C291" s="165" t="s">
        <v>49</v>
      </c>
      <c r="D291" s="155">
        <v>1</v>
      </c>
      <c r="E291" s="166">
        <v>0</v>
      </c>
      <c r="F291" s="117">
        <v>1</v>
      </c>
    </row>
    <row r="292" spans="1:6">
      <c r="A292" s="149">
        <v>282</v>
      </c>
      <c r="B292" s="164" t="s">
        <v>595</v>
      </c>
      <c r="C292" s="165" t="s">
        <v>290</v>
      </c>
      <c r="D292" s="155">
        <v>40</v>
      </c>
      <c r="E292" s="166">
        <v>0</v>
      </c>
      <c r="F292" s="117">
        <v>40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71</v>
      </c>
      <c r="E293" s="166">
        <v>0</v>
      </c>
      <c r="F293" s="117">
        <v>71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4</v>
      </c>
      <c r="E295" s="166">
        <v>0</v>
      </c>
      <c r="F295" s="117">
        <v>4</v>
      </c>
    </row>
    <row r="296" spans="1:6">
      <c r="A296" s="149">
        <v>286</v>
      </c>
      <c r="B296" s="164" t="s">
        <v>599</v>
      </c>
      <c r="C296" s="165" t="s">
        <v>885</v>
      </c>
      <c r="D296" s="155">
        <v>1</v>
      </c>
      <c r="E296" s="166">
        <v>0</v>
      </c>
      <c r="F296" s="117">
        <v>1</v>
      </c>
    </row>
    <row r="297" spans="1:6">
      <c r="A297" s="149">
        <v>287</v>
      </c>
      <c r="B297" s="164" t="s">
        <v>600</v>
      </c>
      <c r="C297" s="165" t="s">
        <v>199</v>
      </c>
      <c r="D297" s="155">
        <v>25</v>
      </c>
      <c r="E297" s="166">
        <v>0</v>
      </c>
      <c r="F297" s="117">
        <v>25</v>
      </c>
    </row>
    <row r="298" spans="1:6" ht="16.5" thickBot="1">
      <c r="A298" s="149">
        <v>288</v>
      </c>
      <c r="B298" s="164" t="s">
        <v>601</v>
      </c>
      <c r="C298" s="165" t="s">
        <v>200</v>
      </c>
      <c r="D298" s="155">
        <v>5</v>
      </c>
      <c r="E298" s="166">
        <v>0</v>
      </c>
      <c r="F298" s="117">
        <v>5</v>
      </c>
    </row>
    <row r="299" spans="1:6" ht="16.5" hidden="1" thickBot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2.25" hidden="1" thickBot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t="16.5" hidden="1" thickBot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t="16.5" hidden="1" thickBot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2.25" hidden="1" thickBot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2.25" hidden="1" thickBot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354</v>
      </c>
      <c r="E308" s="114">
        <v>0</v>
      </c>
      <c r="F308" s="115">
        <v>354</v>
      </c>
    </row>
    <row r="309" spans="1:6">
      <c r="A309" s="149">
        <v>299</v>
      </c>
      <c r="B309" s="164" t="s">
        <v>610</v>
      </c>
      <c r="C309" s="165" t="s">
        <v>208</v>
      </c>
      <c r="D309" s="155">
        <v>3</v>
      </c>
      <c r="E309" s="166">
        <v>0</v>
      </c>
      <c r="F309" s="117">
        <v>3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1</v>
      </c>
      <c r="E312" s="166">
        <v>0</v>
      </c>
      <c r="F312" s="117">
        <v>1</v>
      </c>
    </row>
    <row r="313" spans="1:6">
      <c r="A313" s="149">
        <v>303</v>
      </c>
      <c r="B313" s="164" t="s">
        <v>614</v>
      </c>
      <c r="C313" s="165" t="s">
        <v>212</v>
      </c>
      <c r="D313" s="155">
        <v>3</v>
      </c>
      <c r="E313" s="166">
        <v>0</v>
      </c>
      <c r="F313" s="117">
        <v>3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75</v>
      </c>
      <c r="E314" s="166">
        <v>0</v>
      </c>
      <c r="F314" s="117">
        <v>75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>
      <c r="A316" s="149">
        <v>306</v>
      </c>
      <c r="B316" s="164" t="s">
        <v>617</v>
      </c>
      <c r="C316" s="165" t="s">
        <v>292</v>
      </c>
      <c r="D316" s="155">
        <v>3</v>
      </c>
      <c r="E316" s="166">
        <v>0</v>
      </c>
      <c r="F316" s="117">
        <v>3</v>
      </c>
    </row>
    <row r="317" spans="1:6">
      <c r="A317" s="149">
        <v>307</v>
      </c>
      <c r="B317" s="164" t="s">
        <v>618</v>
      </c>
      <c r="C317" s="165" t="s">
        <v>215</v>
      </c>
      <c r="D317" s="155">
        <v>55</v>
      </c>
      <c r="E317" s="166">
        <v>0</v>
      </c>
      <c r="F317" s="117">
        <v>55</v>
      </c>
    </row>
    <row r="318" spans="1:6">
      <c r="A318" s="149">
        <v>308</v>
      </c>
      <c r="B318" s="164" t="s">
        <v>619</v>
      </c>
      <c r="C318" s="165" t="s">
        <v>216</v>
      </c>
      <c r="D318" s="155">
        <v>15</v>
      </c>
      <c r="E318" s="166">
        <v>0</v>
      </c>
      <c r="F318" s="117">
        <v>15</v>
      </c>
    </row>
    <row r="319" spans="1:6">
      <c r="A319" s="149">
        <v>309</v>
      </c>
      <c r="B319" s="164" t="s">
        <v>620</v>
      </c>
      <c r="C319" s="165" t="s">
        <v>217</v>
      </c>
      <c r="D319" s="155">
        <v>110</v>
      </c>
      <c r="E319" s="166">
        <v>0</v>
      </c>
      <c r="F319" s="117">
        <v>110</v>
      </c>
    </row>
    <row r="320" spans="1:6">
      <c r="A320" s="149">
        <v>310</v>
      </c>
      <c r="B320" s="164" t="s">
        <v>621</v>
      </c>
      <c r="C320" s="165" t="s">
        <v>218</v>
      </c>
      <c r="D320" s="155">
        <v>86</v>
      </c>
      <c r="E320" s="166">
        <v>0</v>
      </c>
      <c r="F320" s="117">
        <v>86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3</v>
      </c>
      <c r="E321" s="166">
        <v>0</v>
      </c>
      <c r="F321" s="117">
        <v>3</v>
      </c>
    </row>
    <row r="322" spans="1:6" ht="16.5" hidden="1" thickBot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t="16.5" hidden="1" thickBot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t="16.5" hidden="1" thickBot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2.25" hidden="1" thickBot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t="16.5" hidden="1" thickBot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2.25" hidden="1" thickBot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t="16.5" hidden="1" thickBot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t="16.5" hidden="1" thickBot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t="16.5" hidden="1" thickBot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t="16.5" hidden="1" thickBot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t="16.5" hidden="1" thickBot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t="16.5" hidden="1" thickBot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t="16.5" hidden="1" thickBot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t="16.5" hidden="1" thickBot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t="16.5" hidden="1" thickBot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300</v>
      </c>
      <c r="E338" s="114">
        <v>0</v>
      </c>
      <c r="F338" s="115">
        <v>300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1</v>
      </c>
      <c r="E340" s="166">
        <v>0</v>
      </c>
      <c r="F340" s="117">
        <v>1</v>
      </c>
    </row>
    <row r="341" spans="1:6">
      <c r="A341" s="149">
        <v>331</v>
      </c>
      <c r="B341" s="164" t="s">
        <v>641</v>
      </c>
      <c r="C341" s="165" t="s">
        <v>234</v>
      </c>
      <c r="D341" s="155">
        <v>8</v>
      </c>
      <c r="E341" s="166">
        <v>0</v>
      </c>
      <c r="F341" s="117">
        <v>8</v>
      </c>
    </row>
    <row r="342" spans="1:6">
      <c r="A342" s="149">
        <v>332</v>
      </c>
      <c r="B342" s="164" t="s">
        <v>642</v>
      </c>
      <c r="C342" s="165" t="s">
        <v>235</v>
      </c>
      <c r="D342" s="155">
        <v>20</v>
      </c>
      <c r="E342" s="166">
        <v>0</v>
      </c>
      <c r="F342" s="117">
        <v>20</v>
      </c>
    </row>
    <row r="343" spans="1:6">
      <c r="A343" s="149">
        <v>333</v>
      </c>
      <c r="B343" s="164" t="s">
        <v>643</v>
      </c>
      <c r="C343" s="165" t="s">
        <v>236</v>
      </c>
      <c r="D343" s="155">
        <v>40</v>
      </c>
      <c r="E343" s="166">
        <v>0</v>
      </c>
      <c r="F343" s="117">
        <v>40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110</v>
      </c>
      <c r="E350" s="166">
        <v>0</v>
      </c>
      <c r="F350" s="117">
        <v>110</v>
      </c>
    </row>
    <row r="351" spans="1:6">
      <c r="A351" s="149">
        <v>341</v>
      </c>
      <c r="B351" s="164" t="s">
        <v>651</v>
      </c>
      <c r="C351" s="165" t="s">
        <v>888</v>
      </c>
      <c r="D351" s="155">
        <v>3</v>
      </c>
      <c r="E351" s="166">
        <v>0</v>
      </c>
      <c r="F351" s="117">
        <v>3</v>
      </c>
    </row>
    <row r="352" spans="1:6">
      <c r="A352" s="149">
        <v>342</v>
      </c>
      <c r="B352" s="164" t="s">
        <v>652</v>
      </c>
      <c r="C352" s="165" t="s">
        <v>889</v>
      </c>
      <c r="D352" s="155">
        <v>5</v>
      </c>
      <c r="E352" s="166">
        <v>0</v>
      </c>
      <c r="F352" s="117">
        <v>5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58</v>
      </c>
      <c r="E354" s="166">
        <v>0</v>
      </c>
      <c r="F354" s="117">
        <v>58</v>
      </c>
    </row>
    <row r="355" spans="1:6" ht="32.25" thickBot="1">
      <c r="A355" s="149">
        <v>345</v>
      </c>
      <c r="B355" s="164" t="s">
        <v>655</v>
      </c>
      <c r="C355" s="165" t="s">
        <v>813</v>
      </c>
      <c r="D355" s="155">
        <v>55</v>
      </c>
      <c r="E355" s="166">
        <v>0</v>
      </c>
      <c r="F355" s="117">
        <v>55</v>
      </c>
    </row>
    <row r="356" spans="1:6" ht="16.5" hidden="1" thickBot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t="16.5" hidden="1" thickBot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t="16.5" hidden="1" thickBot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t="16.5" hidden="1" thickBot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t="16.5" hidden="1" thickBot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t="16.5" hidden="1" thickBot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t="16.5" hidden="1" thickBot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t="16.5" hidden="1" thickBot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t="16.5" hidden="1" thickBot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t="16.5" hidden="1" thickBot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t="16.5" hidden="1" thickBot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t="16.5" hidden="1" thickBot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t="16.5" hidden="1" thickBot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t="16.5" hidden="1" thickBot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t="16.5" hidden="1" thickBot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t="16.5" hidden="1" thickBot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t="16.5" hidden="1" thickBot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t="16.5" hidden="1" thickBot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t="16.5" hidden="1" thickBot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t="16.5" hidden="1" thickBot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t="16.5" hidden="1" thickBot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t="16.5" hidden="1" thickBot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t="16.5" hidden="1" thickBot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6.5" hidden="1" thickBot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t="16.5" hidden="1" thickBot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t="16.5" hidden="1" thickBot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2.25" hidden="1" thickBot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t="16.5" hidden="1" thickBot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6.5" hidden="1" thickBot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t="16.5" hidden="1" thickBot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t="16.5" hidden="1" thickBot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t="16.5" hidden="1" thickBot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t="16.5" hidden="1" thickBot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t="16.5" hidden="1" thickBot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t="16.5" hidden="1" thickBot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2.25" hidden="1" thickBot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t="16.5" hidden="1" thickBot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6.5" hidden="1" thickBot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>
      <c r="A403" s="143">
        <v>393</v>
      </c>
      <c r="B403" s="144" t="s">
        <v>701</v>
      </c>
      <c r="C403" s="124" t="s">
        <v>283</v>
      </c>
      <c r="D403" s="114">
        <v>45</v>
      </c>
      <c r="E403" s="114">
        <v>0</v>
      </c>
      <c r="F403" s="115">
        <v>45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thickBot="1">
      <c r="A405" s="149">
        <v>395</v>
      </c>
      <c r="B405" s="164" t="s">
        <v>706</v>
      </c>
      <c r="C405" s="165" t="s">
        <v>284</v>
      </c>
      <c r="D405" s="155">
        <v>45</v>
      </c>
      <c r="E405" s="166">
        <v>0</v>
      </c>
      <c r="F405" s="117">
        <v>45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>
      <c r="A450" s="143">
        <v>440</v>
      </c>
      <c r="B450" s="144" t="s">
        <v>731</v>
      </c>
      <c r="C450" s="124" t="s">
        <v>365</v>
      </c>
      <c r="D450" s="114">
        <v>500</v>
      </c>
      <c r="E450" s="114">
        <v>0</v>
      </c>
      <c r="F450" s="115">
        <v>500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500</v>
      </c>
      <c r="E451" s="166">
        <v>0</v>
      </c>
      <c r="F451" s="117">
        <v>500</v>
      </c>
    </row>
    <row r="452" spans="1:6">
      <c r="A452" s="204"/>
      <c r="B452" s="205"/>
      <c r="C452" s="206"/>
      <c r="D452" s="114">
        <v>3529</v>
      </c>
      <c r="E452" s="114">
        <v>0</v>
      </c>
      <c r="F452" s="115">
        <v>3529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421"/>
        <filter val="10"/>
        <filter val="11"/>
        <filter val="110"/>
        <filter val="115"/>
        <filter val="120"/>
        <filter val="149"/>
        <filter val="15"/>
        <filter val="150"/>
        <filter val="162"/>
        <filter val="164"/>
        <filter val="2"/>
        <filter val="20"/>
        <filter val="25"/>
        <filter val="3"/>
        <filter val="3 529"/>
        <filter val="30"/>
        <filter val="300"/>
        <filter val="348"/>
        <filter val="354"/>
        <filter val="4"/>
        <filter val="40"/>
        <filter val="45"/>
        <filter val="5"/>
        <filter val="50"/>
        <filter val="500"/>
        <filter val="55"/>
        <filter val="58"/>
        <filter val="60"/>
        <filter val="63"/>
        <filter val="65"/>
        <filter val="70"/>
        <filter val="71"/>
        <filter val="75"/>
        <filter val="78"/>
        <filter val="791"/>
        <filter val="8"/>
        <filter val="85"/>
        <filter val="86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500</v>
      </c>
      <c r="E449" s="114">
        <v>0</v>
      </c>
      <c r="F449" s="115">
        <v>500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500</v>
      </c>
      <c r="E450" s="166">
        <v>0</v>
      </c>
      <c r="F450" s="117">
        <v>500</v>
      </c>
    </row>
    <row r="451" spans="1:6" ht="15.75">
      <c r="A451" s="204"/>
      <c r="B451" s="205"/>
      <c r="C451" s="206"/>
      <c r="D451" s="114">
        <v>500</v>
      </c>
      <c r="E451" s="114">
        <v>0</v>
      </c>
      <c r="F451" s="115">
        <v>500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86</v>
      </c>
      <c r="E78" s="114">
        <v>0</v>
      </c>
      <c r="F78" s="115">
        <v>86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86</v>
      </c>
      <c r="E88" s="155">
        <v>0</v>
      </c>
      <c r="F88" s="161">
        <v>86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86</v>
      </c>
      <c r="E451" s="114">
        <v>0</v>
      </c>
      <c r="F451" s="115">
        <v>86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348</v>
      </c>
      <c r="E112" s="114">
        <v>0</v>
      </c>
      <c r="F112" s="115">
        <v>348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85</v>
      </c>
      <c r="E115" s="166">
        <v>0</v>
      </c>
      <c r="F115" s="117">
        <v>85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25</v>
      </c>
      <c r="E116" s="166">
        <v>0</v>
      </c>
      <c r="F116" s="117">
        <v>25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30</v>
      </c>
      <c r="E117" s="166">
        <v>0</v>
      </c>
      <c r="F117" s="117">
        <v>30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25</v>
      </c>
      <c r="E118" s="166">
        <v>0</v>
      </c>
      <c r="F118" s="117">
        <v>25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63</v>
      </c>
      <c r="E121" s="166">
        <v>0</v>
      </c>
      <c r="F121" s="117">
        <v>63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55</v>
      </c>
      <c r="E122" s="166">
        <v>0</v>
      </c>
      <c r="F122" s="117">
        <v>55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65</v>
      </c>
      <c r="E128" s="166">
        <v>0</v>
      </c>
      <c r="F128" s="117">
        <v>65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112</v>
      </c>
      <c r="E132" s="114">
        <v>0</v>
      </c>
      <c r="F132" s="115">
        <v>112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10</v>
      </c>
      <c r="E133" s="166">
        <v>0</v>
      </c>
      <c r="F133" s="117">
        <v>10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100</v>
      </c>
      <c r="E135" s="166">
        <v>0</v>
      </c>
      <c r="F135" s="117">
        <v>100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1</v>
      </c>
      <c r="E136" s="166">
        <v>0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</v>
      </c>
      <c r="E137" s="166">
        <v>0</v>
      </c>
      <c r="F137" s="117">
        <v>1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45</v>
      </c>
      <c r="E402" s="114">
        <v>0</v>
      </c>
      <c r="F402" s="115">
        <v>45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45</v>
      </c>
      <c r="E404" s="166">
        <v>0</v>
      </c>
      <c r="F404" s="117">
        <v>45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505</v>
      </c>
      <c r="E451" s="114">
        <v>0</v>
      </c>
      <c r="F451" s="115">
        <v>505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1421</v>
      </c>
      <c r="E244" s="114">
        <v>0</v>
      </c>
      <c r="F244" s="115">
        <v>1421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50</v>
      </c>
      <c r="E245" s="166">
        <v>0</v>
      </c>
      <c r="F245" s="117">
        <v>50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150</v>
      </c>
      <c r="E246" s="166">
        <v>0</v>
      </c>
      <c r="F246" s="117">
        <v>150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150</v>
      </c>
      <c r="E247" s="166">
        <v>0</v>
      </c>
      <c r="F247" s="117">
        <v>150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120</v>
      </c>
      <c r="E248" s="166">
        <v>0</v>
      </c>
      <c r="F248" s="117">
        <v>120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791</v>
      </c>
      <c r="E249" s="166">
        <v>0</v>
      </c>
      <c r="F249" s="117">
        <v>791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150</v>
      </c>
      <c r="E251" s="166">
        <v>0</v>
      </c>
      <c r="F251" s="117">
        <v>150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10</v>
      </c>
      <c r="E252" s="166">
        <v>0</v>
      </c>
      <c r="F252" s="117">
        <v>10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63</v>
      </c>
      <c r="E337" s="114">
        <v>0</v>
      </c>
      <c r="F337" s="115">
        <v>63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3</v>
      </c>
      <c r="E353" s="166">
        <v>0</v>
      </c>
      <c r="F353" s="117">
        <v>3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50</v>
      </c>
      <c r="E354" s="166">
        <v>0</v>
      </c>
      <c r="F354" s="117">
        <v>50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1484</v>
      </c>
      <c r="E451" s="114">
        <v>0</v>
      </c>
      <c r="F451" s="115">
        <v>1484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11</v>
      </c>
      <c r="E29" s="114">
        <v>0</v>
      </c>
      <c r="F29" s="115">
        <v>11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5</v>
      </c>
      <c r="E34" s="155">
        <v>0</v>
      </c>
      <c r="F34" s="117">
        <v>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5</v>
      </c>
      <c r="E36" s="114">
        <v>0</v>
      </c>
      <c r="F36" s="115">
        <v>5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5</v>
      </c>
      <c r="E38" s="155">
        <v>0</v>
      </c>
      <c r="F38" s="117">
        <v>5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78</v>
      </c>
      <c r="E78" s="114">
        <v>0</v>
      </c>
      <c r="F78" s="115">
        <v>78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78</v>
      </c>
      <c r="E97" s="155">
        <v>0</v>
      </c>
      <c r="F97" s="117">
        <v>78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70</v>
      </c>
      <c r="E258" s="114">
        <v>0</v>
      </c>
      <c r="F258" s="115">
        <v>70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60</v>
      </c>
      <c r="E262" s="166">
        <v>0</v>
      </c>
      <c r="F262" s="117">
        <v>60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10</v>
      </c>
      <c r="E263" s="166">
        <v>0</v>
      </c>
      <c r="F263" s="117">
        <v>10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149</v>
      </c>
      <c r="E286" s="114">
        <v>0</v>
      </c>
      <c r="F286" s="115">
        <v>149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0</v>
      </c>
      <c r="F287" s="117">
        <v>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</v>
      </c>
      <c r="E290" s="166">
        <v>0</v>
      </c>
      <c r="F290" s="117">
        <v>1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40</v>
      </c>
      <c r="E291" s="166">
        <v>0</v>
      </c>
      <c r="F291" s="117">
        <v>40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71</v>
      </c>
      <c r="E292" s="166">
        <v>0</v>
      </c>
      <c r="F292" s="117">
        <v>71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</v>
      </c>
      <c r="E294" s="166">
        <v>0</v>
      </c>
      <c r="F294" s="117">
        <v>4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1</v>
      </c>
      <c r="E295" s="166">
        <v>0</v>
      </c>
      <c r="F295" s="117">
        <v>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25</v>
      </c>
      <c r="E296" s="166">
        <v>0</v>
      </c>
      <c r="F296" s="117">
        <v>25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</v>
      </c>
      <c r="E297" s="166">
        <v>0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313</v>
      </c>
      <c r="E451" s="114">
        <v>0</v>
      </c>
      <c r="F451" s="115">
        <v>313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50</v>
      </c>
      <c r="E132" s="114">
        <v>0</v>
      </c>
      <c r="F132" s="115">
        <v>50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15</v>
      </c>
      <c r="E135" s="166">
        <v>0</v>
      </c>
      <c r="F135" s="117">
        <v>15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10</v>
      </c>
      <c r="E136" s="166">
        <v>0</v>
      </c>
      <c r="F136" s="117">
        <v>10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20</v>
      </c>
      <c r="E141" s="166">
        <v>0</v>
      </c>
      <c r="F141" s="117">
        <v>20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5</v>
      </c>
      <c r="E142" s="166">
        <v>0</v>
      </c>
      <c r="F142" s="117">
        <v>5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354</v>
      </c>
      <c r="E307" s="114">
        <v>0</v>
      </c>
      <c r="F307" s="115">
        <v>354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3</v>
      </c>
      <c r="E308" s="166">
        <v>0</v>
      </c>
      <c r="F308" s="117">
        <v>3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1</v>
      </c>
      <c r="E311" s="166">
        <v>0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3</v>
      </c>
      <c r="E312" s="166">
        <v>0</v>
      </c>
      <c r="F312" s="117">
        <v>3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75</v>
      </c>
      <c r="E313" s="166">
        <v>0</v>
      </c>
      <c r="F313" s="117">
        <v>75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3</v>
      </c>
      <c r="E315" s="166">
        <v>0</v>
      </c>
      <c r="F315" s="117">
        <v>3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55</v>
      </c>
      <c r="E316" s="166">
        <v>0</v>
      </c>
      <c r="F316" s="117">
        <v>55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15</v>
      </c>
      <c r="E317" s="166">
        <v>0</v>
      </c>
      <c r="F317" s="117">
        <v>15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110</v>
      </c>
      <c r="E318" s="166">
        <v>0</v>
      </c>
      <c r="F318" s="117">
        <v>110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86</v>
      </c>
      <c r="E319" s="166">
        <v>0</v>
      </c>
      <c r="F319" s="117">
        <v>86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3</v>
      </c>
      <c r="E320" s="166">
        <v>0</v>
      </c>
      <c r="F320" s="117">
        <v>3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237</v>
      </c>
      <c r="E337" s="114">
        <v>0</v>
      </c>
      <c r="F337" s="115">
        <v>237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0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8</v>
      </c>
      <c r="E340" s="166">
        <v>0</v>
      </c>
      <c r="F340" s="117">
        <v>8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40</v>
      </c>
      <c r="E342" s="166">
        <v>0</v>
      </c>
      <c r="F342" s="117">
        <v>40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110</v>
      </c>
      <c r="E349" s="166">
        <v>0</v>
      </c>
      <c r="F349" s="117">
        <v>110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3</v>
      </c>
      <c r="E350" s="166">
        <v>0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5</v>
      </c>
      <c r="E351" s="166">
        <v>0</v>
      </c>
      <c r="F351" s="117">
        <v>5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55</v>
      </c>
      <c r="E353" s="166">
        <v>0</v>
      </c>
      <c r="F353" s="117">
        <v>55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641</v>
      </c>
      <c r="E451" s="114">
        <v>0</v>
      </c>
      <c r="F451" s="115">
        <v>641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'300011'!P51</f>
        <v>0</v>
      </c>
      <c r="C8" s="51"/>
    </row>
    <row r="9" spans="1:5" ht="60.75">
      <c r="A9" s="21" t="s">
        <v>1</v>
      </c>
      <c r="B9" s="6">
        <f>'300011'!P52</f>
        <v>0</v>
      </c>
      <c r="C9" s="51"/>
    </row>
    <row r="10" spans="1:5">
      <c r="A10" s="1" t="s">
        <v>2</v>
      </c>
      <c r="B10" s="6">
        <f>'300011'!P53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300011</vt:lpstr>
      <vt:lpstr>код</vt:lpstr>
      <vt:lpstr>ВСЕ_</vt:lpstr>
      <vt:lpstr>16</vt:lpstr>
      <vt:lpstr>24</vt:lpstr>
      <vt:lpstr>34</vt:lpstr>
      <vt:lpstr>52</vt:lpstr>
      <vt:lpstr>71</vt:lpstr>
      <vt:lpstr>74</vt:lpstr>
      <vt:lpstr>реабилитация</vt:lpstr>
      <vt:lpstr>'300011'!Заголовки_для_печати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2022-12-30T10:42:34Z</cp:lastPrinted>
  <dcterms:created xsi:type="dcterms:W3CDTF">2015-10-21T05:48:39Z</dcterms:created>
  <dcterms:modified xsi:type="dcterms:W3CDTF">2022-12-30T10:42:39Z</dcterms:modified>
</cp:coreProperties>
</file>