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3" sheetId="1" r:id="rId1"/>
    <sheet name="код" sheetId="51" r:id="rId2"/>
    <sheet name="ВСЕ_" sheetId="2" r:id="rId3"/>
    <sheet name="16" sheetId="61" r:id="rId4"/>
    <sheet name="6" sheetId="60" r:id="rId5"/>
    <sheet name="4" sheetId="59" r:id="rId6"/>
    <sheet name="24" sheetId="58" r:id="rId7"/>
    <sheet name="34" sheetId="57" r:id="rId8"/>
    <sheet name="55" sheetId="56" r:id="rId9"/>
    <sheet name="71" sheetId="55" r:id="rId10"/>
    <sheet name="80 (112)" sheetId="54" r:id="rId11"/>
    <sheet name="22 (20)" sheetId="53" r:id="rId12"/>
    <sheet name="22 (112)" sheetId="52" r:id="rId13"/>
    <sheet name="реабилитация" sheetId="49" r:id="rId14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'300043'!$7:$11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H66"/>
  <c r="G66"/>
  <c r="F66"/>
  <c r="E66"/>
  <c r="C66"/>
  <c r="Q65"/>
  <c r="P65"/>
  <c r="O65"/>
  <c r="N65"/>
  <c r="M65"/>
  <c r="K65"/>
  <c r="J65" s="1"/>
  <c r="F65"/>
  <c r="E65" s="1"/>
  <c r="Q64"/>
  <c r="P64"/>
  <c r="O64"/>
  <c r="N64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N62" s="1"/>
  <c r="O62"/>
  <c r="M62"/>
  <c r="K62"/>
  <c r="J62"/>
  <c r="F62"/>
  <c r="E62" s="1"/>
  <c r="Q61"/>
  <c r="M61" s="1"/>
  <c r="P61"/>
  <c r="O61"/>
  <c r="K61"/>
  <c r="J61" s="1"/>
  <c r="F61"/>
  <c r="E61" s="1"/>
  <c r="Q60"/>
  <c r="P60"/>
  <c r="O60"/>
  <c r="N60"/>
  <c r="M60"/>
  <c r="K60"/>
  <c r="J60" s="1"/>
  <c r="F60"/>
  <c r="E60" s="1"/>
  <c r="Q59"/>
  <c r="M59" s="1"/>
  <c r="P59"/>
  <c r="O59"/>
  <c r="N59" s="1"/>
  <c r="K59"/>
  <c r="J59" s="1"/>
  <c r="F59"/>
  <c r="E59"/>
  <c r="Q58"/>
  <c r="P58"/>
  <c r="O58"/>
  <c r="N58" s="1"/>
  <c r="M58"/>
  <c r="K58"/>
  <c r="J58" s="1"/>
  <c r="F58"/>
  <c r="E58" s="1"/>
  <c r="Q57"/>
  <c r="P57"/>
  <c r="O57"/>
  <c r="N57"/>
  <c r="M57"/>
  <c r="K57"/>
  <c r="J57" s="1"/>
  <c r="F57"/>
  <c r="E57" s="1"/>
  <c r="Q56"/>
  <c r="P56"/>
  <c r="O56"/>
  <c r="N56"/>
  <c r="M56"/>
  <c r="K56"/>
  <c r="J56" s="1"/>
  <c r="F56"/>
  <c r="E56" s="1"/>
  <c r="Q55"/>
  <c r="M55" s="1"/>
  <c r="P55"/>
  <c r="N55" s="1"/>
  <c r="O55"/>
  <c r="K55"/>
  <c r="J55" s="1"/>
  <c r="F55"/>
  <c r="E55" s="1"/>
  <c r="Q54"/>
  <c r="P54"/>
  <c r="O54"/>
  <c r="N54"/>
  <c r="M54"/>
  <c r="K54"/>
  <c r="J54" s="1"/>
  <c r="F54"/>
  <c r="E54" s="1"/>
  <c r="Q53"/>
  <c r="P53"/>
  <c r="O53"/>
  <c r="N53"/>
  <c r="M53"/>
  <c r="K53"/>
  <c r="J53" s="1"/>
  <c r="F53"/>
  <c r="E53"/>
  <c r="Q52"/>
  <c r="P52"/>
  <c r="O52"/>
  <c r="N52"/>
  <c r="M52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P43"/>
  <c r="O43"/>
  <c r="N43"/>
  <c r="M43"/>
  <c r="K43"/>
  <c r="J43" s="1"/>
  <c r="F43"/>
  <c r="E43" s="1"/>
  <c r="Q42"/>
  <c r="P42"/>
  <c r="O42"/>
  <c r="N42"/>
  <c r="M42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/>
  <c r="Q39"/>
  <c r="P39"/>
  <c r="O39"/>
  <c r="N39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/>
  <c r="M37"/>
  <c r="K37"/>
  <c r="J37" s="1"/>
  <c r="F37"/>
  <c r="E37" s="1"/>
  <c r="Q36"/>
  <c r="P36"/>
  <c r="O36"/>
  <c r="N36"/>
  <c r="M36"/>
  <c r="K36"/>
  <c r="J36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P33"/>
  <c r="O33"/>
  <c r="N33"/>
  <c r="M33"/>
  <c r="K33"/>
  <c r="J33" s="1"/>
  <c r="F33"/>
  <c r="E33" s="1"/>
  <c r="Q32"/>
  <c r="P32"/>
  <c r="O32"/>
  <c r="N32"/>
  <c r="M32"/>
  <c r="K32"/>
  <c r="J32" s="1"/>
  <c r="F32"/>
  <c r="E32" s="1"/>
  <c r="Q31"/>
  <c r="P31"/>
  <c r="O31"/>
  <c r="N31" s="1"/>
  <c r="M31"/>
  <c r="K31"/>
  <c r="J31" s="1"/>
  <c r="F31"/>
  <c r="E31" s="1"/>
  <c r="Q30"/>
  <c r="M30" s="1"/>
  <c r="P30"/>
  <c r="O30"/>
  <c r="N30" s="1"/>
  <c r="K30"/>
  <c r="J30" s="1"/>
  <c r="F30"/>
  <c r="E30" s="1"/>
  <c r="Q29"/>
  <c r="P29"/>
  <c r="O29"/>
  <c r="M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/>
  <c r="K26"/>
  <c r="J26" s="1"/>
  <c r="F26"/>
  <c r="E26" s="1"/>
  <c r="Q25"/>
  <c r="M25" s="1"/>
  <c r="P25"/>
  <c r="O25"/>
  <c r="N25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F21" s="1"/>
  <c r="Q22"/>
  <c r="P22"/>
  <c r="N22" s="1"/>
  <c r="O22"/>
  <c r="M22"/>
  <c r="K22"/>
  <c r="J22" s="1"/>
  <c r="F22"/>
  <c r="E22" s="1"/>
  <c r="L21"/>
  <c r="Q21" s="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M17"/>
  <c r="K17"/>
  <c r="J17" s="1"/>
  <c r="F17"/>
  <c r="E17" s="1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N12" s="1"/>
  <c r="M12"/>
  <c r="K12"/>
  <c r="J12" s="1"/>
  <c r="F12"/>
  <c r="E12" s="1"/>
  <c r="S67"/>
  <c r="R67"/>
  <c r="R66"/>
  <c r="S65"/>
  <c r="R65"/>
  <c r="I66" l="1"/>
  <c r="D66"/>
  <c r="N61"/>
  <c r="N46"/>
  <c r="N29"/>
  <c r="E23"/>
  <c r="E21" s="1"/>
  <c r="K21"/>
  <c r="J21" s="1"/>
  <c r="N17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<sst xmlns="http://schemas.openxmlformats.org/spreadsheetml/2006/main" count="10083" uniqueCount="1012">
  <si>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</si>
  <si>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</si>
  <si>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</si>
  <si>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</si>
  <si>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</si>
  <si>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</si>
  <si>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</si>
  <si>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</si>
  <si>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</si>
  <si>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</si>
  <si>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</si>
  <si>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</si>
  <si>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</si>
  <si>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</si>
  <si>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</si>
  <si>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</si>
  <si>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</si>
  <si>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</si>
  <si>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</si>
  <si>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</si>
  <si>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</si>
  <si>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</si>
  <si>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</si>
  <si>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</si>
  <si>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</si>
  <si>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</si>
  <si>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</si>
  <si>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</si>
  <si>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</si>
  <si>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</si>
  <si>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</si>
  <si>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</si>
  <si>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</si>
  <si>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</si>
  <si>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</si>
  <si>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</si>
  <si>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</si>
  <si>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</si>
  <si>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</si>
  <si>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</si>
  <si>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</si>
  <si>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</si>
  <si>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</si>
  <si>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</si>
  <si>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</si>
  <si>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</si>
  <si>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</si>
  <si>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</si>
  <si>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</si>
  <si>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</si>
  <si>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</si>
  <si>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</si>
  <si>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</si>
  <si>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</si>
  <si>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</si>
  <si>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</si>
  <si>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</si>
  <si>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</si>
  <si>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</si>
  <si>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</si>
  <si>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</si>
  <si>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</si>
  <si>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</si>
  <si>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</si>
  <si>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</si>
  <si>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</si>
  <si>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</si>
  <si>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</si>
  <si>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</si>
  <si>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</si>
  <si>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</si>
  <si>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</si>
  <si>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</si>
  <si>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</si>
  <si>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</si>
  <si>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</si>
  <si>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</si>
  <si>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</si>
  <si>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</si>
  <si>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</si>
  <si>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</si>
  <si>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</si>
  <si>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</si>
  <si>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</si>
  <si>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</si>
  <si>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</si>
  <si>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</si>
  <si>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</si>
  <si>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</si>
  <si>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</si>
  <si>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</si>
  <si>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</si>
  <si>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</si>
  <si>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</si>
  <si>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</si>
  <si>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</si>
  <si>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</si>
  <si>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</si>
  <si>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</si>
  <si>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</si>
  <si>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</si>
  <si>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</si>
  <si>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</si>
  <si>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</si>
  <si>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</si>
  <si>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</si>
  <si>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</si>
  <si>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</si>
  <si>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</si>
  <si>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</si>
  <si>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</si>
  <si>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</si>
  <si>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</si>
  <si>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</si>
  <si>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</si>
  <si>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</si>
  <si>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</si>
  <si>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</si>
  <si>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</si>
  <si>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</si>
  <si>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</si>
  <si>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</si>
  <si>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</si>
  <si>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</si>
  <si>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</si>
  <si>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</si>
  <si>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</si>
  <si>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</si>
  <si>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</si>
  <si>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</si>
  <si>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</si>
  <si>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</si>
  <si>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</si>
  <si>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</si>
  <si>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</si>
  <si>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</si>
  <si>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</si>
  <si>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</si>
  <si>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</si>
  <si>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</si>
  <si>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</si>
  <si>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</si>
  <si>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</si>
  <si>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</si>
  <si>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</si>
  <si>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</si>
  <si>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</si>
  <si>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</si>
  <si>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</si>
  <si>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</si>
  <si>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</si>
  <si>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</si>
  <si>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</si>
  <si>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</si>
  <si>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</si>
  <si>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</si>
  <si>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</si>
  <si>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</si>
  <si>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</si>
  <si>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</si>
  <si>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</si>
  <si>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</si>
  <si>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</si>
  <si>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</si>
  <si>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</si>
  <si>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</si>
  <si>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</si>
  <si>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</si>
  <si>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</si>
  <si>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</si>
  <si>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</si>
  <si>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</si>
  <si>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</si>
  <si>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</si>
  <si>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</si>
  <si>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</si>
  <si>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</si>
  <si>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</si>
  <si>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</si>
  <si>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</si>
  <si>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</si>
  <si>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</si>
  <si>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</si>
  <si>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</si>
  <si>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</si>
  <si>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</si>
  <si>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</si>
  <si>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</si>
  <si>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</si>
  <si>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</si>
  <si>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</si>
  <si>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</si>
  <si>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</si>
  <si>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</si>
  <si>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</si>
  <si>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</si>
  <si>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</si>
  <si>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</si>
  <si>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</si>
  <si>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</si>
  <si>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</si>
  <si>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</si>
  <si>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</si>
  <si>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</si>
  <si>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</si>
  <si>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</si>
  <si>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</si>
  <si>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</si>
  <si>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</si>
  <si>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</si>
  <si>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</si>
  <si>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</si>
  <si>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</si>
  <si>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</si>
  <si>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</si>
  <si>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</si>
  <si>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</si>
  <si>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</si>
  <si>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</si>
  <si>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</si>
  <si>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</si>
  <si>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</si>
  <si>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</si>
  <si>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</si>
  <si>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</si>
  <si>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</si>
  <si>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</si>
  <si>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</si>
  <si>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</si>
  <si>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</si>
  <si>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</si>
  <si>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</si>
  <si>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</si>
  <si>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</si>
  <si>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</si>
  <si>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</si>
  <si>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</si>
  <si>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</si>
  <si>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</si>
  <si>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</si>
  <si>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</si>
  <si>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</si>
  <si>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</si>
  <si>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</si>
  <si>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</si>
  <si>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</si>
  <si>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</si>
  <si>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</si>
  <si>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</si>
  <si>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</si>
  <si>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</si>
  <si>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</si>
  <si>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</si>
  <si>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</si>
  <si>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</si>
  <si>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</si>
  <si>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</si>
  <si>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</si>
  <si>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</si>
  <si>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</si>
  <si>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</si>
  <si>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</si>
  <si>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</si>
  <si>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</si>
  <si>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</si>
  <si>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</si>
  <si>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</si>
  <si>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</si>
  <si>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</si>
  <si>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</si>
  <si>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</si>
  <si>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</si>
  <si>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</si>
  <si>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</si>
  <si>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</si>
  <si>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</si>
  <si>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</si>
  <si>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</si>
  <si>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</si>
  <si>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</si>
  <si>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</si>
  <si>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</si>
  <si>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</si>
  <si>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</si>
  <si>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</si>
  <si>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</si>
  <si>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</si>
  <si>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</si>
  <si>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</si>
  <si>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</si>
  <si>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</si>
  <si>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</si>
  <si>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</si>
  <si>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</si>
  <si>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</si>
  <si>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</si>
  <si>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</si>
  <si>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</si>
  <si>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</si>
  <si>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</si>
  <si>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</si>
  <si>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</si>
  <si>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</si>
  <si>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</si>
  <si>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</si>
  <si>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</si>
  <si>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</si>
  <si>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</si>
  <si>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</si>
  <si>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</si>
  <si>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</si>
  <si>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</si>
  <si>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</si>
  <si>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</si>
  <si>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</si>
  <si>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</si>
  <si>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</si>
  <si>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</si>
  <si>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</si>
  <si>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</si>
  <si>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</si>
  <si>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</si>
  <si>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</si>
  <si>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</si>
  <si>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</si>
  <si>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</si>
  <si>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</si>
  <si>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</si>
  <si>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</si>
  <si>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</si>
  <si>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</si>
  <si>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</si>
  <si>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</si>
  <si>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</si>
  <si>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</si>
  <si>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</si>
  <si>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</si>
  <si>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</si>
  <si>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</si>
  <si>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</si>
  <si>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</si>
  <si>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</si>
  <si>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</si>
  <si>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</si>
  <si>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</si>
  <si>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</si>
  <si>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</si>
  <si>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</si>
  <si>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</si>
  <si>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</si>
  <si>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</si>
  <si>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</si>
  <si>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</si>
  <si>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</si>
  <si>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</si>
  <si>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</si>
  <si>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</si>
  <si>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</si>
  <si>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</si>
  <si>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</si>
  <si>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</si>
  <si>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</si>
  <si>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</si>
  <si>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</si>
  <si>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</si>
  <si>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</si>
  <si>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</si>
  <si>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</si>
  <si>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</si>
  <si>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</si>
  <si>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</si>
  <si>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</si>
  <si>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</si>
  <si>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</si>
  <si>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</si>
  <si>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</si>
  <si>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</si>
  <si>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</si>
  <si>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</si>
  <si>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</si>
  <si>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</si>
  <si>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</si>
  <si>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</si>
  <si>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</si>
  <si>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</si>
  <si>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</si>
  <si>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</si>
  <si>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</si>
  <si>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</si>
  <si>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</si>
  <si>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</si>
  <si>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</si>
  <si>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</si>
  <si>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</si>
  <si>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</si>
  <si>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</si>
  <si>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</si>
  <si>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</si>
  <si>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</si>
  <si>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</si>
  <si>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</si>
  <si>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</si>
  <si>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</si>
  <si>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</si>
  <si>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</si>
  <si>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</si>
  <si>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</si>
  <si>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</si>
  <si>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</si>
  <si>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</si>
  <si>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</si>
  <si>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</si>
  <si>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</si>
  <si>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</si>
  <si>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</si>
  <si>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</si>
  <si>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</si>
  <si>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</si>
  <si>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</si>
  <si>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</si>
  <si>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</si>
  <si>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</si>
  <si>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</si>
  <si>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</si>
  <si>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</si>
  <si>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</si>
  <si>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</si>
  <si>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</si>
  <si>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</si>
  <si>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</si>
  <si>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</si>
  <si>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</si>
  <si>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</si>
  <si>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</si>
  <si>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</si>
  <si>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</si>
  <si>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</si>
  <si>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</si>
  <si>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</si>
  <si>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</si>
  <si>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</si>
  <si>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</si>
  <si>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</si>
  <si>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</si>
  <si>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</si>
  <si>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</si>
  <si>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</si>
  <si>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</si>
  <si>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</si>
  <si>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</si>
  <si>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</si>
  <si>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</si>
  <si>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</si>
  <si>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</si>
  <si>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</si>
  <si>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</si>
  <si>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</si>
  <si>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</si>
  <si>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</si>
  <si>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</si>
  <si>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</si>
  <si>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</si>
  <si>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</si>
  <si>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</si>
  <si>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</si>
  <si>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</si>
  <si>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</si>
  <si>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</si>
  <si>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</si>
  <si>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</si>
  <si>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</si>
  <si>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</si>
  <si>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</si>
  <si>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</si>
  <si>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</si>
  <si>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</si>
  <si>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</si>
  <si>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</si>
  <si>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</si>
  <si>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</si>
  <si>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</si>
  <si>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</si>
  <si>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</si>
  <si>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</si>
  <si>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</si>
  <si>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</si>
  <si>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</si>
  <si>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</si>
  <si>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</si>
  <si>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</si>
  <si>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</si>
  <si>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</si>
  <si>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</si>
  <si>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</si>
  <si>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</si>
  <si>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</si>
  <si>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</si>
  <si>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</si>
  <si>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</si>
  <si>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</si>
  <si>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</si>
  <si>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</si>
  <si>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</si>
  <si>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</si>
  <si>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</si>
  <si>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</si>
  <si>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</si>
  <si>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</si>
  <si>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</si>
  <si>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</si>
  <si>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</si>
  <si>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</si>
  <si>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</si>
  <si>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</si>
  <si>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</si>
  <si>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</si>
  <si>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</si>
  <si>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</si>
  <si>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</si>
  <si>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</si>
  <si>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</si>
  <si>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</si>
  <si>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</si>
  <si>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</si>
  <si>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</si>
  <si>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</si>
  <si>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</si>
  <si>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</si>
  <si>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</si>
  <si>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</si>
  <si>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</si>
  <si>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</si>
  <si>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</si>
  <si>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</si>
  <si>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</si>
  <si>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</si>
  <si>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</si>
  <si>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</si>
  <si>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</si>
  <si>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</si>
  <si>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</si>
  <si>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</si>
  <si>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</si>
  <si>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</si>
  <si>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</si>
  <si>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</si>
  <si>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</si>
  <si>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</si>
  <si>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</si>
  <si>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</si>
  <si>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</si>
  <si>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</si>
  <si>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</si>
  <si>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</si>
  <si>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</si>
  <si>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</si>
  <si>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</si>
  <si>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</si>
  <si>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</si>
  <si>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</si>
  <si>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</si>
  <si>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</si>
  <si>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</si>
  <si>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</si>
  <si>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</si>
  <si>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</si>
  <si>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</si>
  <si>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</si>
  <si>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</si>
  <si>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</si>
  <si>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</si>
  <si>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</si>
  <si>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</si>
  <si>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</si>
  <si>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</si>
  <si>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</si>
  <si>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</si>
  <si>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</si>
  <si>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</si>
  <si>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</si>
  <si>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</si>
  <si>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</si>
  <si>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</si>
  <si>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</si>
  <si>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</si>
  <si>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</si>
  <si>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</si>
  <si>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</si>
  <si>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</si>
  <si>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</si>
  <si>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</si>
  <si>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</si>
  <si>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</si>
  <si>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</si>
  <si>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</si>
  <si>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</si>
  <si>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</si>
  <si>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</si>
  <si>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</si>
  <si>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</si>
  <si>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</si>
  <si>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</si>
  <si>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</si>
  <si>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</si>
  <si>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</si>
  <si>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</si>
  <si>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</si>
  <si>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</si>
  <si>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</si>
  <si>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</si>
  <si>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</si>
  <si>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</si>
  <si>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</si>
  <si>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</si>
  <si>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</si>
  <si>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</si>
  <si>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</si>
  <si>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</si>
  <si>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</si>
  <si>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</si>
  <si>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</si>
  <si>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</si>
  <si>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</si>
  <si>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</si>
  <si>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</si>
  <si>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</si>
  <si>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</si>
  <si>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</si>
  <si>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</si>
  <si>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</si>
  <si>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</si>
  <si>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</si>
  <si>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</si>
  <si>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</si>
  <si>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</si>
  <si>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</si>
  <si>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</si>
  <si>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</si>
  <si>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</si>
  <si>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</si>
  <si>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</si>
  <si>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</si>
  <si>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</si>
  <si>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</si>
  <si>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</si>
  <si>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</si>
  <si>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</si>
  <si>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</si>
  <si>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</si>
  <si>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</si>
  <si>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</si>
  <si>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</si>
  <si>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</si>
  <si>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</si>
  <si>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</si>
  <si>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</si>
  <si>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</si>
  <si>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</si>
  <si>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</si>
  <si>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</si>
  <si>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</si>
  <si>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</si>
  <si>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</si>
  <si>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</si>
  <si>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</si>
  <si>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</si>
  <si>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</si>
  <si>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</si>
  <si>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</si>
  <si>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</si>
  <si>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</si>
  <si>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</si>
  <si>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</si>
  <si>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</si>
  <si>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</si>
  <si>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</si>
  <si>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</si>
  <si>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</si>
  <si>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</si>
  <si>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</si>
  <si>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</si>
  <si>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</si>
  <si>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</si>
  <si>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</si>
  <si>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</si>
  <si>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</si>
  <si>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</si>
  <si>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</si>
  <si>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</si>
  <si>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</si>
  <si>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</si>
  <si>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</si>
  <si>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</si>
  <si>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</si>
  <si>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</si>
  <si>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</si>
  <si>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</si>
  <si>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</si>
  <si>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</si>
  <si>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</si>
  <si>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</si>
  <si>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</si>
  <si>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</si>
  <si>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</si>
  <si>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</si>
  <si>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</si>
  <si>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</si>
  <si>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</si>
  <si>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</si>
  <si>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</si>
  <si>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</si>
  <si>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</si>
  <si>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</si>
  <si>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</si>
  <si>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</si>
  <si>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</si>
  <si>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</si>
  <si>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</si>
  <si>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</si>
  <si>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</si>
  <si>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</si>
  <si>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</si>
  <si>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</si>
  <si>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</si>
  <si>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</si>
  <si>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</si>
  <si>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</si>
  <si>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</si>
  <si>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</si>
  <si>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</si>
  <si>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</si>
  <si>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</si>
  <si>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</si>
  <si>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</si>
  <si>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</si>
  <si>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</si>
  <si>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</si>
  <si>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</si>
  <si>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</si>
  <si>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</si>
  <si>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</si>
  <si>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</si>
  <si>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</si>
  <si>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</si>
  <si>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</si>
  <si>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</si>
  <si>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</si>
  <si>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</si>
  <si>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</si>
  <si>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</si>
  <si>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</si>
  <si>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</si>
  <si>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</si>
  <si>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</si>
  <si>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</si>
  <si>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</si>
  <si>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</si>
  <si>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</si>
  <si>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</si>
  <si>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</si>
  <si>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</si>
  <si>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</si>
  <si>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</si>
  <si>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</si>
  <si>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</si>
  <si>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</si>
  <si>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</si>
  <si>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</si>
  <si>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</si>
  <si>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</si>
  <si>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</si>
  <si>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</si>
  <si>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</si>
  <si>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</si>
  <si>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</si>
  <si>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</si>
  <si>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</si>
  <si>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</si>
  <si>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</si>
  <si>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</si>
  <si>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</si>
  <si>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</si>
  <si>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</si>
  <si>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</si>
  <si>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</si>
  <si>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</si>
  <si>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</si>
  <si>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</si>
  <si>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</si>
  <si>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</si>
  <si>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</si>
  <si>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</si>
  <si>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</si>
  <si>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</si>
  <si>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</si>
  <si>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</si>
  <si>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</si>
  <si>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</si>
  <si>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</si>
  <si>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</si>
  <si>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</si>
  <si>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</si>
  <si>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</si>
  <si>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</si>
  <si>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</si>
  <si>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</si>
  <si>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</si>
  <si>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</si>
  <si>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</si>
  <si>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</si>
  <si>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</si>
  <si>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</si>
  <si>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</si>
  <si>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</si>
  <si>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</si>
  <si>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</si>
  <si>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</si>
  <si>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</si>
  <si>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</si>
  <si>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</si>
  <si>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</si>
  <si>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</si>
  <si>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</si>
  <si>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</si>
  <si>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</si>
  <si>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</si>
  <si>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</si>
  <si>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</si>
  <si>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</si>
  <si>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</si>
  <si>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</si>
  <si>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</si>
  <si>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</si>
  <si>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</si>
  <si>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</si>
  <si>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</si>
  <si>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</si>
  <si>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</si>
  <si>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</si>
  <si>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</si>
  <si>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</si>
  <si>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</si>
  <si>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</si>
  <si>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</si>
  <si>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</si>
  <si>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</si>
  <si>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</si>
  <si>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</si>
  <si>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</si>
  <si>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</si>
  <si>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</si>
  <si>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</si>
  <si>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</si>
  <si>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</si>
  <si>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</si>
  <si>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</si>
  <si>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</si>
  <si>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</si>
  <si>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</si>
  <si>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</si>
  <si>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</si>
  <si>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</si>
  <si>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</si>
  <si>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</si>
  <si>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</si>
  <si>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</si>
  <si>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</si>
  <si>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</si>
  <si>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</si>
  <si>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</si>
  <si>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</si>
  <si>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</si>
  <si>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</si>
  <si>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</si>
  <si>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</si>
  <si>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</si>
  <si>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</si>
  <si>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</si>
  <si>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</si>
  <si>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</si>
  <si>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</si>
  <si>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</si>
  <si>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</si>
  <si>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</si>
  <si>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</si>
  <si>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</si>
  <si>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</si>
  <si>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</si>
  <si>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</si>
  <si>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</si>
  <si>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</si>
  <si>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</si>
  <si>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</si>
  <si>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</si>
  <si>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</si>
  <si>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</si>
  <si>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</si>
  <si>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</si>
  <si>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</si>
  <si>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</si>
  <si>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</si>
  <si>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</si>
  <si>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</si>
  <si>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</si>
  <si>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</si>
  <si>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</si>
  <si>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</si>
  <si>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</si>
  <si>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</si>
  <si>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</si>
  <si>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</si>
  <si>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</si>
  <si>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</si>
  <si>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</si>
  <si>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</si>
  <si>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</si>
  <si>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</si>
  <si>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</si>
  <si>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</si>
  <si>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</si>
  <si>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</si>
  <si>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</si>
  <si>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</si>
  <si>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</si>
  <si>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</si>
  <si>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</si>
  <si>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</si>
  <si>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</si>
  <si>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</si>
  <si>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</si>
  <si>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</si>
  <si>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</si>
  <si>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</si>
  <si>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</si>
  <si>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</si>
  <si>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</si>
  <si>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"ЛИМАНСКАЯ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</si>
  <si>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</si>
  <si>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</si>
  <si>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</si>
  <si>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</si>
  <si>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</si>
  <si>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</si>
  <si>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</si>
  <si>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</si>
  <si>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</si>
  <si>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</si>
  <si>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</si>
  <si>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</si>
  <si>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</si>
  <si>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</si>
  <si>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</si>
  <si>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</si>
  <si>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</si>
  <si>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</si>
  <si>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</si>
  <si>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</si>
  <si>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</si>
  <si>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</si>
  <si>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</si>
  <si>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</si>
  <si>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</si>
  <si>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</si>
  <si>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</si>
  <si>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</si>
  <si>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</si>
  <si>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</si>
  <si>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</si>
  <si>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</si>
  <si>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</si>
  <si>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</si>
  <si>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</si>
  <si>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</si>
  <si>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</si>
  <si>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</si>
  <si>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</si>
  <si>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</si>
  <si>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</si>
  <si>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</si>
  <si>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</si>
  <si>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</si>
  <si>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</si>
  <si>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</si>
  <si>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</si>
  <si>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</si>
  <si>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</si>
  <si>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</si>
  <si>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</si>
  <si>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</si>
  <si>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</si>
  <si>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</si>
  <si>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</si>
  <si>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</si>
  <si>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</si>
  <si>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</si>
  <si>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</si>
  <si>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</si>
  <si>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</si>
  <si>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</si>
  <si>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</si>
  <si>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</si>
  <si>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</si>
  <si>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</si>
  <si>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</si>
  <si>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</si>
  <si>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</si>
  <si>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</si>
  <si>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</si>
  <si>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</si>
  <si>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</si>
  <si>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01.11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</si>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</sst>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315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316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827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300043</v>
      </c>
      <c r="E5" s="176" t="s">
        <v>294</v>
      </c>
      <c r="F5" s="176"/>
      <c r="G5" s="176"/>
      <c r="H5" s="184" t="s">
        <v>936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313</v>
      </c>
      <c r="Q6" s="185"/>
    </row>
    <row r="7" spans="1:19">
      <c r="A7" s="171" t="s">
        <v>6</v>
      </c>
      <c r="B7" s="186" t="s">
        <v>295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296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297</v>
      </c>
      <c r="D8" s="182" t="s">
        <v>298</v>
      </c>
      <c r="E8" s="179" t="s">
        <v>299</v>
      </c>
      <c r="F8" s="179"/>
      <c r="G8" s="180"/>
      <c r="H8" s="181" t="s">
        <v>297</v>
      </c>
      <c r="I8" s="182" t="s">
        <v>298</v>
      </c>
      <c r="J8" s="179" t="s">
        <v>299</v>
      </c>
      <c r="K8" s="179"/>
      <c r="L8" s="180"/>
      <c r="M8" s="183" t="s">
        <v>297</v>
      </c>
      <c r="N8" s="173" t="s">
        <v>298</v>
      </c>
      <c r="O8" s="193" t="s">
        <v>299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300</v>
      </c>
      <c r="F9" s="173" t="s">
        <v>301</v>
      </c>
      <c r="G9" s="177" t="s">
        <v>302</v>
      </c>
      <c r="H9" s="181"/>
      <c r="I9" s="182"/>
      <c r="J9" s="173" t="s">
        <v>300</v>
      </c>
      <c r="K9" s="173" t="s">
        <v>301</v>
      </c>
      <c r="L9" s="177" t="s">
        <v>302</v>
      </c>
      <c r="M9" s="183"/>
      <c r="N9" s="173"/>
      <c r="O9" s="178" t="s">
        <v>300</v>
      </c>
      <c r="P9" s="173" t="s">
        <v>301</v>
      </c>
      <c r="Q9" s="177" t="s">
        <v>302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3</v>
      </c>
      <c r="F16" s="28">
        <f t="shared" si="1"/>
        <v>990</v>
      </c>
      <c r="G16" s="41">
        <v>55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330</v>
      </c>
      <c r="O16" s="45">
        <f t="shared" si="6"/>
        <v>3</v>
      </c>
      <c r="P16" s="28">
        <f t="shared" si="7"/>
        <v>990</v>
      </c>
      <c r="Q16" s="169">
        <f t="shared" si="8"/>
        <v>55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5</v>
      </c>
      <c r="F17" s="28">
        <f t="shared" si="1"/>
        <v>1720</v>
      </c>
      <c r="G17" s="41">
        <v>273</v>
      </c>
      <c r="H17" s="44">
        <v>6.3</v>
      </c>
      <c r="I17" s="31">
        <v>318</v>
      </c>
      <c r="J17" s="27">
        <f t="shared" si="2"/>
        <v>0</v>
      </c>
      <c r="K17" s="28">
        <f t="shared" si="3"/>
        <v>32</v>
      </c>
      <c r="L17" s="42">
        <v>5</v>
      </c>
      <c r="M17" s="45">
        <f t="shared" si="4"/>
        <v>6</v>
      </c>
      <c r="N17" s="28">
        <f t="shared" si="5"/>
        <v>350</v>
      </c>
      <c r="O17" s="45">
        <f t="shared" si="6"/>
        <v>5</v>
      </c>
      <c r="P17" s="28">
        <f t="shared" si="7"/>
        <v>1752</v>
      </c>
      <c r="Q17" s="169">
        <f t="shared" si="8"/>
        <v>278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50</v>
      </c>
      <c r="G19" s="41">
        <v>9</v>
      </c>
      <c r="H19" s="44">
        <v>5.6</v>
      </c>
      <c r="I19" s="31">
        <v>252</v>
      </c>
      <c r="J19" s="27">
        <f t="shared" si="2"/>
        <v>0</v>
      </c>
      <c r="K19" s="28">
        <f t="shared" si="3"/>
        <v>6</v>
      </c>
      <c r="L19" s="42">
        <v>1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10</v>
      </c>
      <c r="F21" s="28">
        <f>F22+F23</f>
        <v>2700</v>
      </c>
      <c r="G21" s="41">
        <f>G22+G23</f>
        <v>375</v>
      </c>
      <c r="H21" s="48">
        <v>6.5</v>
      </c>
      <c r="I21" s="31">
        <v>281</v>
      </c>
      <c r="J21" s="27">
        <f t="shared" si="2"/>
        <v>6</v>
      </c>
      <c r="K21" s="28">
        <f>K22+K23</f>
        <v>1651</v>
      </c>
      <c r="L21" s="42">
        <f>L22+L23</f>
        <v>254</v>
      </c>
      <c r="M21" s="45">
        <f t="shared" si="4"/>
        <v>7</v>
      </c>
      <c r="N21" s="28">
        <f t="shared" si="5"/>
        <v>272</v>
      </c>
      <c r="O21" s="45">
        <f t="shared" si="6"/>
        <v>16</v>
      </c>
      <c r="P21" s="28">
        <f t="shared" si="7"/>
        <v>4351</v>
      </c>
      <c r="Q21" s="169">
        <f t="shared" si="8"/>
        <v>629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8</v>
      </c>
      <c r="F22" s="28">
        <f t="shared" ref="F22:F65" si="12">ROUND(C22*G22,0)</f>
        <v>2210</v>
      </c>
      <c r="G22" s="41">
        <v>340</v>
      </c>
      <c r="H22" s="44">
        <v>6.5</v>
      </c>
      <c r="I22" s="31">
        <v>281</v>
      </c>
      <c r="J22" s="27">
        <f t="shared" si="2"/>
        <v>6</v>
      </c>
      <c r="K22" s="28">
        <f t="shared" ref="K22:K65" si="13">ROUND(H22*L22,0)</f>
        <v>1651</v>
      </c>
      <c r="L22" s="42">
        <v>254</v>
      </c>
      <c r="M22" s="45">
        <f t="shared" si="4"/>
        <v>7</v>
      </c>
      <c r="N22" s="28">
        <f t="shared" si="5"/>
        <v>276</v>
      </c>
      <c r="O22" s="45">
        <f t="shared" si="6"/>
        <v>14</v>
      </c>
      <c r="P22" s="28">
        <f t="shared" si="7"/>
        <v>3861</v>
      </c>
      <c r="Q22" s="169">
        <f t="shared" si="8"/>
        <v>594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</v>
      </c>
      <c r="F23" s="28">
        <f t="shared" si="12"/>
        <v>490</v>
      </c>
      <c r="G23" s="41">
        <v>35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245</v>
      </c>
      <c r="O23" s="45">
        <f t="shared" si="6"/>
        <v>2</v>
      </c>
      <c r="P23" s="28">
        <f t="shared" si="7"/>
        <v>490</v>
      </c>
      <c r="Q23" s="169">
        <f t="shared" si="8"/>
        <v>35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8</v>
      </c>
      <c r="F29" s="28">
        <f t="shared" si="12"/>
        <v>2635</v>
      </c>
      <c r="G29" s="41">
        <v>216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8</v>
      </c>
      <c r="P29" s="28">
        <f t="shared" si="7"/>
        <v>2635</v>
      </c>
      <c r="Q29" s="169">
        <f t="shared" si="8"/>
        <v>216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11</v>
      </c>
      <c r="K46" s="28">
        <f t="shared" si="13"/>
        <v>3567</v>
      </c>
      <c r="L46" s="42">
        <v>392</v>
      </c>
      <c r="M46" s="45">
        <f t="shared" si="15"/>
        <v>9</v>
      </c>
      <c r="N46" s="28">
        <f t="shared" si="16"/>
        <v>324</v>
      </c>
      <c r="O46" s="45">
        <f t="shared" si="17"/>
        <v>11</v>
      </c>
      <c r="P46" s="28">
        <f t="shared" si="18"/>
        <v>3567</v>
      </c>
      <c r="Q46" s="169">
        <f t="shared" si="19"/>
        <v>392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17</v>
      </c>
      <c r="F55" s="28">
        <f t="shared" si="12"/>
        <v>5787</v>
      </c>
      <c r="G55" s="41">
        <v>573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17</v>
      </c>
      <c r="P55" s="28">
        <f t="shared" si="18"/>
        <v>5787</v>
      </c>
      <c r="Q55" s="169">
        <f t="shared" si="19"/>
        <v>573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12</v>
      </c>
      <c r="F61" s="28">
        <f t="shared" si="12"/>
        <v>4048</v>
      </c>
      <c r="G61" s="41">
        <v>460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337</v>
      </c>
      <c r="O61" s="45">
        <f t="shared" si="17"/>
        <v>12</v>
      </c>
      <c r="P61" s="28">
        <f t="shared" si="18"/>
        <v>4048</v>
      </c>
      <c r="Q61" s="169">
        <f t="shared" si="19"/>
        <v>460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1</v>
      </c>
      <c r="K62" s="28">
        <f t="shared" si="13"/>
        <v>458</v>
      </c>
      <c r="L62" s="42">
        <v>52</v>
      </c>
      <c r="M62" s="45">
        <f t="shared" si="15"/>
        <v>9</v>
      </c>
      <c r="N62" s="28">
        <f t="shared" si="16"/>
        <v>458</v>
      </c>
      <c r="O62" s="45">
        <f t="shared" si="17"/>
        <v>1</v>
      </c>
      <c r="P62" s="28">
        <f t="shared" si="18"/>
        <v>458</v>
      </c>
      <c r="Q62" s="169">
        <f t="shared" si="19"/>
        <v>52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326</v>
      </c>
      <c r="E66" s="27">
        <f>SUM(E12:E65)-E23-E22</f>
        <v>55</v>
      </c>
      <c r="F66" s="28">
        <f>SUM(F12:F65)-F23-F22</f>
        <v>17930</v>
      </c>
      <c r="G66" s="41">
        <f>SUM(G12:G65)-G23-G22</f>
        <v>1961</v>
      </c>
      <c r="H66" s="44">
        <f>ROUND(IF(L66=0,0,K66/L66),0)</f>
        <v>8</v>
      </c>
      <c r="I66" s="43">
        <f>ROUND(IF(J66=0,0,K66/J66),0)</f>
        <v>317</v>
      </c>
      <c r="J66" s="27">
        <f>SUM(J12:J65)-J23-J22</f>
        <v>18</v>
      </c>
      <c r="K66" s="28">
        <f>SUM(K12:K65)-K23-K22</f>
        <v>5714</v>
      </c>
      <c r="L66" s="42">
        <f>SUM(L12:L65)-L23-L22</f>
        <v>704</v>
      </c>
      <c r="M66" s="45">
        <f t="shared" si="15"/>
        <v>9</v>
      </c>
      <c r="N66" s="28">
        <f>SUM(N12:N65)-N23-N22</f>
        <v>2740</v>
      </c>
      <c r="O66" s="45">
        <f>SUM(O12:O65)-O23-O22</f>
        <v>73</v>
      </c>
      <c r="P66" s="28">
        <f>SUM(P12:P65)-P23-P22</f>
        <v>23644</v>
      </c>
      <c r="Q66" s="169">
        <f>G66+L66</f>
        <v>2665</v>
      </c>
      <c r="R66" s="131">
        <f t="shared" ref="R66" si="24">C66-H66</f>
        <v>1</v>
      </c>
      <c r="S66" s="131">
        <f t="shared" ref="S66" si="25">D66-I66</f>
        <v>9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300043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9" t="s">
        <v>343</v>
      </c>
      <c r="B4" s="200"/>
      <c r="C4" s="200"/>
      <c r="D4" s="200"/>
      <c r="E4" s="201" t="s">
        <v>344</v>
      </c>
      <c r="F4" s="202"/>
      <c r="G4" s="203"/>
      <c r="H4" s="197" t="s">
        <v>345</v>
      </c>
      <c r="I4" s="197"/>
      <c r="J4" s="197"/>
      <c r="K4" s="196" t="s">
        <v>346</v>
      </c>
      <c r="L4" s="197"/>
      <c r="M4" s="198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55</v>
      </c>
      <c r="F10" s="52">
        <v>0</v>
      </c>
      <c r="G10" s="74">
        <f t="shared" si="0"/>
        <v>55</v>
      </c>
      <c r="H10" s="71">
        <v>0</v>
      </c>
      <c r="I10" s="36">
        <v>0</v>
      </c>
      <c r="J10" s="75">
        <f t="shared" si="1"/>
        <v>0</v>
      </c>
      <c r="K10" s="37">
        <f t="shared" si="2"/>
        <v>55</v>
      </c>
      <c r="L10" s="37">
        <f t="shared" si="3"/>
        <v>0</v>
      </c>
      <c r="M10" s="66">
        <f t="shared" si="4"/>
        <v>55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273</v>
      </c>
      <c r="F11" s="142">
        <v>5</v>
      </c>
      <c r="G11" s="74">
        <f t="shared" si="0"/>
        <v>278</v>
      </c>
      <c r="H11" s="71">
        <v>0</v>
      </c>
      <c r="I11" s="36">
        <v>0</v>
      </c>
      <c r="J11" s="75">
        <f t="shared" si="1"/>
        <v>0</v>
      </c>
      <c r="K11" s="37">
        <f t="shared" si="2"/>
        <v>273</v>
      </c>
      <c r="L11" s="37">
        <f t="shared" si="3"/>
        <v>5</v>
      </c>
      <c r="M11" s="66">
        <f t="shared" si="4"/>
        <v>278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9</v>
      </c>
      <c r="F13" s="142">
        <v>1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9</v>
      </c>
      <c r="L13" s="37">
        <f t="shared" si="3"/>
        <v>1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375</v>
      </c>
      <c r="F15" s="142">
        <v>254</v>
      </c>
      <c r="G15" s="74">
        <f t="shared" si="0"/>
        <v>629</v>
      </c>
      <c r="H15" s="71">
        <v>0</v>
      </c>
      <c r="I15" s="36">
        <v>0</v>
      </c>
      <c r="J15" s="75">
        <f t="shared" si="1"/>
        <v>0</v>
      </c>
      <c r="K15" s="37">
        <f t="shared" si="2"/>
        <v>375</v>
      </c>
      <c r="L15" s="37">
        <f t="shared" si="3"/>
        <v>254</v>
      </c>
      <c r="M15" s="66">
        <f t="shared" si="4"/>
        <v>629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216</v>
      </c>
      <c r="F21" s="142">
        <v>0</v>
      </c>
      <c r="G21" s="74">
        <f t="shared" si="0"/>
        <v>216</v>
      </c>
      <c r="H21" s="71">
        <v>0</v>
      </c>
      <c r="I21" s="36">
        <v>0</v>
      </c>
      <c r="J21" s="75">
        <f t="shared" si="1"/>
        <v>0</v>
      </c>
      <c r="K21" s="37">
        <f t="shared" si="2"/>
        <v>216</v>
      </c>
      <c r="L21" s="37">
        <f t="shared" si="3"/>
        <v>0</v>
      </c>
      <c r="M21" s="66">
        <f t="shared" si="4"/>
        <v>216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392</v>
      </c>
      <c r="G38" s="74">
        <f t="shared" ref="G38:G69" si="5">E38+F38</f>
        <v>392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392</v>
      </c>
      <c r="M38" s="66">
        <f t="shared" ref="M38:M69" si="9">K38+L38</f>
        <v>392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573</v>
      </c>
      <c r="F48" s="142">
        <v>0</v>
      </c>
      <c r="G48" s="74">
        <f t="shared" si="5"/>
        <v>573</v>
      </c>
      <c r="H48" s="71">
        <v>0</v>
      </c>
      <c r="I48" s="36">
        <v>0</v>
      </c>
      <c r="J48" s="75">
        <f t="shared" si="6"/>
        <v>0</v>
      </c>
      <c r="K48" s="37">
        <f t="shared" si="7"/>
        <v>573</v>
      </c>
      <c r="L48" s="37">
        <f t="shared" si="8"/>
        <v>0</v>
      </c>
      <c r="M48" s="66">
        <f t="shared" si="9"/>
        <v>573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460</v>
      </c>
      <c r="F55" s="142">
        <v>0</v>
      </c>
      <c r="G55" s="74">
        <f t="shared" si="5"/>
        <v>460</v>
      </c>
      <c r="H55" s="71">
        <v>0</v>
      </c>
      <c r="I55" s="36">
        <v>0</v>
      </c>
      <c r="J55" s="75">
        <f t="shared" si="6"/>
        <v>0</v>
      </c>
      <c r="K55" s="37">
        <f t="shared" si="7"/>
        <v>460</v>
      </c>
      <c r="L55" s="37">
        <f t="shared" si="8"/>
        <v>0</v>
      </c>
      <c r="M55" s="66">
        <f t="shared" si="9"/>
        <v>460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52</v>
      </c>
      <c r="G56" s="74">
        <f t="shared" si="5"/>
        <v>52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52</v>
      </c>
      <c r="M56" s="66">
        <f t="shared" si="9"/>
        <v>52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0">
        <f t="shared" ref="E61:N61" si="10">SUM(E6:E60)</f>
        <v>1961</v>
      </c>
      <c r="F61" s="170">
        <f t="shared" si="10"/>
        <v>704</v>
      </c>
      <c r="G61" s="170">
        <f t="shared" si="10"/>
        <v>2665</v>
      </c>
      <c r="H61">
        <f t="shared" si="10"/>
        <v>0</v>
      </c>
      <c r="I61">
        <f t="shared" si="10"/>
        <v>0</v>
      </c>
      <c r="J61" s="170">
        <f t="shared" si="10"/>
        <v>0</v>
      </c>
      <c r="K61" s="170">
        <f t="shared" si="10"/>
        <v>1961</v>
      </c>
      <c r="L61" s="170">
        <f t="shared" si="10"/>
        <v>704</v>
      </c>
      <c r="M61" s="170">
        <f t="shared" si="10"/>
        <v>2665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3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67.5" customHeight="1">
      <c r="D1" s="220" t="s">
        <v>1011</v>
      </c>
      <c r="E1" s="220"/>
      <c r="F1" s="220"/>
    </row>
    <row r="2" spans="1:6">
      <c r="C2" s="119" t="s">
        <v>936</v>
      </c>
      <c r="D2" s="108">
        <v>300043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1010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8" thickBot="1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282</v>
      </c>
      <c r="E13" s="114">
        <v>6</v>
      </c>
      <c r="F13" s="115">
        <v>288</v>
      </c>
    </row>
    <row r="14" spans="1:6">
      <c r="A14" s="148">
        <v>4</v>
      </c>
      <c r="B14" s="113" t="s">
        <v>371</v>
      </c>
      <c r="C14" s="125" t="s">
        <v>63</v>
      </c>
      <c r="D14" s="154">
        <v>99</v>
      </c>
      <c r="E14" s="155">
        <v>2</v>
      </c>
      <c r="F14" s="117">
        <v>101</v>
      </c>
    </row>
    <row r="15" spans="1:6">
      <c r="A15" s="148">
        <v>5</v>
      </c>
      <c r="B15" s="113" t="s">
        <v>372</v>
      </c>
      <c r="C15" s="125" t="s">
        <v>64</v>
      </c>
      <c r="D15" s="154">
        <v>29</v>
      </c>
      <c r="E15" s="155">
        <v>2</v>
      </c>
      <c r="F15" s="117">
        <v>31</v>
      </c>
    </row>
    <row r="16" spans="1:6">
      <c r="A16" s="148">
        <v>6</v>
      </c>
      <c r="B16" s="113" t="s">
        <v>373</v>
      </c>
      <c r="C16" s="125" t="s">
        <v>65</v>
      </c>
      <c r="D16" s="154">
        <v>8</v>
      </c>
      <c r="E16" s="155">
        <v>1</v>
      </c>
      <c r="F16" s="117">
        <v>9</v>
      </c>
    </row>
    <row r="17" spans="1:6">
      <c r="A17" s="148">
        <v>7</v>
      </c>
      <c r="B17" s="113" t="s">
        <v>374</v>
      </c>
      <c r="C17" s="125" t="s">
        <v>66</v>
      </c>
      <c r="D17" s="154">
        <v>1</v>
      </c>
      <c r="E17" s="155">
        <v>0</v>
      </c>
      <c r="F17" s="117">
        <v>1</v>
      </c>
    </row>
    <row r="18" spans="1:6">
      <c r="A18" s="148">
        <v>8</v>
      </c>
      <c r="B18" s="113" t="s">
        <v>375</v>
      </c>
      <c r="C18" s="125" t="s">
        <v>67</v>
      </c>
      <c r="D18" s="154">
        <v>2</v>
      </c>
      <c r="E18" s="155">
        <v>0</v>
      </c>
      <c r="F18" s="117">
        <v>2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112</v>
      </c>
      <c r="E20" s="155">
        <v>0</v>
      </c>
      <c r="F20" s="117">
        <v>112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10</v>
      </c>
      <c r="E21" s="155">
        <v>0</v>
      </c>
      <c r="F21" s="117">
        <v>10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4</v>
      </c>
      <c r="E23" s="155">
        <v>1</v>
      </c>
      <c r="F23" s="117">
        <v>5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 ht="16.5" thickBot="1">
      <c r="A25" s="148">
        <v>15</v>
      </c>
      <c r="B25" s="113" t="s">
        <v>382</v>
      </c>
      <c r="C25" s="125" t="s">
        <v>72</v>
      </c>
      <c r="D25" s="154">
        <v>2</v>
      </c>
      <c r="E25" s="155">
        <v>0</v>
      </c>
      <c r="F25" s="117">
        <v>2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>
      <c r="A27" s="143">
        <v>17</v>
      </c>
      <c r="B27" s="144" t="s">
        <v>384</v>
      </c>
      <c r="C27" s="124" t="s">
        <v>74</v>
      </c>
      <c r="D27" s="114">
        <v>1</v>
      </c>
      <c r="E27" s="114">
        <v>0</v>
      </c>
      <c r="F27" s="115">
        <v>1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1</v>
      </c>
      <c r="E29" s="156">
        <v>0</v>
      </c>
      <c r="F29" s="116">
        <v>1</v>
      </c>
    </row>
    <row r="30" spans="1:6">
      <c r="A30" s="143">
        <v>20</v>
      </c>
      <c r="B30" s="144" t="s">
        <v>387</v>
      </c>
      <c r="C30" s="124" t="s">
        <v>75</v>
      </c>
      <c r="D30" s="114">
        <v>28</v>
      </c>
      <c r="E30" s="114">
        <v>0</v>
      </c>
      <c r="F30" s="115">
        <v>28</v>
      </c>
    </row>
    <row r="31" spans="1:6">
      <c r="A31" s="148">
        <v>21</v>
      </c>
      <c r="B31" s="113" t="s">
        <v>388</v>
      </c>
      <c r="C31" s="125" t="s">
        <v>15</v>
      </c>
      <c r="D31" s="154">
        <v>7</v>
      </c>
      <c r="E31" s="155">
        <v>0</v>
      </c>
      <c r="F31" s="117">
        <v>7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>
      <c r="A33" s="148">
        <v>23</v>
      </c>
      <c r="B33" s="113" t="s">
        <v>390</v>
      </c>
      <c r="C33" s="125" t="s">
        <v>323</v>
      </c>
      <c r="D33" s="154">
        <v>9</v>
      </c>
      <c r="E33" s="155">
        <v>0</v>
      </c>
      <c r="F33" s="117">
        <v>9</v>
      </c>
    </row>
    <row r="34" spans="1:6">
      <c r="A34" s="148">
        <v>24</v>
      </c>
      <c r="B34" s="113" t="s">
        <v>391</v>
      </c>
      <c r="C34" s="125" t="s">
        <v>324</v>
      </c>
      <c r="D34" s="154">
        <v>4</v>
      </c>
      <c r="E34" s="155">
        <v>0</v>
      </c>
      <c r="F34" s="117">
        <v>4</v>
      </c>
    </row>
    <row r="35" spans="1:6" ht="16.5" thickBot="1">
      <c r="A35" s="148">
        <v>25</v>
      </c>
      <c r="B35" s="113" t="s">
        <v>392</v>
      </c>
      <c r="C35" s="125" t="s">
        <v>16</v>
      </c>
      <c r="D35" s="154">
        <v>8</v>
      </c>
      <c r="E35" s="155">
        <v>0</v>
      </c>
      <c r="F35" s="117">
        <v>8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>
      <c r="A37" s="143">
        <v>27</v>
      </c>
      <c r="B37" s="144" t="s">
        <v>394</v>
      </c>
      <c r="C37" s="124" t="s">
        <v>77</v>
      </c>
      <c r="D37" s="114">
        <v>12</v>
      </c>
      <c r="E37" s="114">
        <v>8</v>
      </c>
      <c r="F37" s="115">
        <v>20</v>
      </c>
    </row>
    <row r="38" spans="1:6">
      <c r="A38" s="148">
        <v>28</v>
      </c>
      <c r="B38" s="113" t="s">
        <v>395</v>
      </c>
      <c r="C38" s="125" t="s">
        <v>325</v>
      </c>
      <c r="D38" s="154">
        <v>4</v>
      </c>
      <c r="E38" s="155">
        <v>4</v>
      </c>
      <c r="F38" s="117">
        <v>8</v>
      </c>
    </row>
    <row r="39" spans="1:6">
      <c r="A39" s="148">
        <v>29</v>
      </c>
      <c r="B39" s="113" t="s">
        <v>396</v>
      </c>
      <c r="C39" s="125" t="s">
        <v>326</v>
      </c>
      <c r="D39" s="154">
        <v>4</v>
      </c>
      <c r="E39" s="155">
        <v>0</v>
      </c>
      <c r="F39" s="117">
        <v>4</v>
      </c>
    </row>
    <row r="40" spans="1:6">
      <c r="A40" s="148">
        <v>30</v>
      </c>
      <c r="B40" s="113" t="s">
        <v>397</v>
      </c>
      <c r="C40" s="125" t="s">
        <v>17</v>
      </c>
      <c r="D40" s="154">
        <v>0</v>
      </c>
      <c r="E40" s="155">
        <v>4</v>
      </c>
      <c r="F40" s="117">
        <v>4</v>
      </c>
    </row>
    <row r="41" spans="1:6" ht="16.5" thickBot="1">
      <c r="A41" s="148">
        <v>31</v>
      </c>
      <c r="B41" s="113" t="s">
        <v>398</v>
      </c>
      <c r="C41" s="125" t="s">
        <v>349</v>
      </c>
      <c r="D41" s="154">
        <v>4</v>
      </c>
      <c r="E41" s="155">
        <v>0</v>
      </c>
      <c r="F41" s="117">
        <v>4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>
      <c r="A44" s="143">
        <v>34</v>
      </c>
      <c r="B44" s="144" t="s">
        <v>402</v>
      </c>
      <c r="C44" s="124" t="s">
        <v>78</v>
      </c>
      <c r="D44" s="114">
        <v>12</v>
      </c>
      <c r="E44" s="114">
        <v>8</v>
      </c>
      <c r="F44" s="115">
        <v>20</v>
      </c>
    </row>
    <row r="45" spans="1:6" ht="16.5" thickBot="1">
      <c r="A45" s="148">
        <v>35</v>
      </c>
      <c r="B45" s="113" t="s">
        <v>830</v>
      </c>
      <c r="C45" s="125" t="s">
        <v>831</v>
      </c>
      <c r="D45" s="154">
        <v>12</v>
      </c>
      <c r="E45" s="155">
        <v>8</v>
      </c>
      <c r="F45" s="117">
        <v>20</v>
      </c>
    </row>
    <row r="46" spans="1:6" ht="32.25" hidden="1" thickBot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>
      <c r="A55" s="143">
        <v>45</v>
      </c>
      <c r="B55" s="144" t="s">
        <v>407</v>
      </c>
      <c r="C55" s="124" t="s">
        <v>83</v>
      </c>
      <c r="D55" s="114">
        <v>0</v>
      </c>
      <c r="E55" s="114">
        <v>1</v>
      </c>
      <c r="F55" s="115">
        <v>1</v>
      </c>
    </row>
    <row r="56" spans="1:6" ht="16.5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1</v>
      </c>
      <c r="F56" s="117">
        <v>1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>
      <c r="A66" s="143">
        <v>56</v>
      </c>
      <c r="B66" s="144" t="s">
        <v>418</v>
      </c>
      <c r="C66" s="124" t="s">
        <v>94</v>
      </c>
      <c r="D66" s="114">
        <v>0</v>
      </c>
      <c r="E66" s="114">
        <v>17</v>
      </c>
      <c r="F66" s="115">
        <v>17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2</v>
      </c>
      <c r="F67" s="117">
        <v>2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7</v>
      </c>
      <c r="F69" s="117">
        <v>7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8</v>
      </c>
      <c r="F71" s="117">
        <v>8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>
      <c r="A74" s="143">
        <v>64</v>
      </c>
      <c r="B74" s="144" t="s">
        <v>426</v>
      </c>
      <c r="C74" s="124" t="s">
        <v>100</v>
      </c>
      <c r="D74" s="114">
        <v>0</v>
      </c>
      <c r="E74" s="114">
        <v>8</v>
      </c>
      <c r="F74" s="115">
        <v>8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4</v>
      </c>
      <c r="F75" s="117">
        <v>4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4</v>
      </c>
      <c r="F77" s="117">
        <v>4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375</v>
      </c>
      <c r="E79" s="114">
        <v>252</v>
      </c>
      <c r="F79" s="115">
        <v>627</v>
      </c>
    </row>
    <row r="80" spans="1:6">
      <c r="A80" s="148">
        <v>70</v>
      </c>
      <c r="B80" s="113" t="s">
        <v>432</v>
      </c>
      <c r="C80" s="125" t="s">
        <v>20</v>
      </c>
      <c r="D80" s="118">
        <v>41</v>
      </c>
      <c r="E80" s="155">
        <v>0</v>
      </c>
      <c r="F80" s="117">
        <v>41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116</v>
      </c>
      <c r="F81" s="117">
        <v>116</v>
      </c>
    </row>
    <row r="82" spans="1:6">
      <c r="A82" s="148">
        <v>72</v>
      </c>
      <c r="B82" s="113" t="s">
        <v>434</v>
      </c>
      <c r="C82" s="125" t="s">
        <v>103</v>
      </c>
      <c r="D82" s="155">
        <v>1</v>
      </c>
      <c r="E82" s="155">
        <v>2</v>
      </c>
      <c r="F82" s="117">
        <v>3</v>
      </c>
    </row>
    <row r="83" spans="1:6">
      <c r="A83" s="148">
        <v>73</v>
      </c>
      <c r="B83" s="113" t="s">
        <v>435</v>
      </c>
      <c r="C83" s="125" t="s">
        <v>22</v>
      </c>
      <c r="D83" s="155">
        <v>2</v>
      </c>
      <c r="E83" s="118">
        <v>0</v>
      </c>
      <c r="F83" s="117">
        <v>2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75</v>
      </c>
      <c r="E87" s="155">
        <v>0</v>
      </c>
      <c r="F87" s="117">
        <v>75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20</v>
      </c>
      <c r="F88" s="161">
        <v>20</v>
      </c>
    </row>
    <row r="89" spans="1:6">
      <c r="A89" s="148">
        <v>79</v>
      </c>
      <c r="B89" s="158" t="s">
        <v>752</v>
      </c>
      <c r="C89" s="159" t="s">
        <v>327</v>
      </c>
      <c r="D89" s="162">
        <v>221</v>
      </c>
      <c r="E89" s="155">
        <v>0</v>
      </c>
      <c r="F89" s="161">
        <v>221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114</v>
      </c>
      <c r="F90" s="161">
        <v>114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35</v>
      </c>
      <c r="E98" s="155">
        <v>0</v>
      </c>
      <c r="F98" s="117">
        <v>35</v>
      </c>
    </row>
    <row r="99" spans="1:6">
      <c r="A99" s="143">
        <v>89</v>
      </c>
      <c r="B99" s="144" t="s">
        <v>444</v>
      </c>
      <c r="C99" s="124" t="s">
        <v>106</v>
      </c>
      <c r="D99" s="114">
        <v>16</v>
      </c>
      <c r="E99" s="114">
        <v>0</v>
      </c>
      <c r="F99" s="115">
        <v>16</v>
      </c>
    </row>
    <row r="100" spans="1:6">
      <c r="A100" s="149">
        <v>90</v>
      </c>
      <c r="B100" s="113" t="s">
        <v>445</v>
      </c>
      <c r="C100" s="125" t="s">
        <v>840</v>
      </c>
      <c r="D100" s="155">
        <v>4</v>
      </c>
      <c r="E100" s="155">
        <v>0</v>
      </c>
      <c r="F100" s="117">
        <v>4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4</v>
      </c>
      <c r="E102" s="155">
        <v>0</v>
      </c>
      <c r="F102" s="117">
        <v>4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4</v>
      </c>
      <c r="E104" s="155">
        <v>0</v>
      </c>
      <c r="F104" s="117">
        <v>4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4</v>
      </c>
      <c r="E106" s="166">
        <v>0</v>
      </c>
      <c r="F106" s="117">
        <v>4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>
      <c r="A109" s="149">
        <v>99</v>
      </c>
      <c r="B109" s="164" t="s">
        <v>451</v>
      </c>
      <c r="C109" s="165" t="s">
        <v>107</v>
      </c>
      <c r="D109" s="155">
        <v>8</v>
      </c>
      <c r="E109" s="166">
        <v>0</v>
      </c>
      <c r="F109" s="117">
        <v>8</v>
      </c>
    </row>
    <row r="110" spans="1:6">
      <c r="A110" s="149">
        <v>100</v>
      </c>
      <c r="B110" s="164" t="s">
        <v>452</v>
      </c>
      <c r="C110" s="165" t="s">
        <v>108</v>
      </c>
      <c r="D110" s="155">
        <v>4</v>
      </c>
      <c r="E110" s="166">
        <v>0</v>
      </c>
      <c r="F110" s="117">
        <v>4</v>
      </c>
    </row>
    <row r="111" spans="1:6" ht="16.5" thickBot="1">
      <c r="A111" s="149">
        <v>101</v>
      </c>
      <c r="B111" s="164" t="s">
        <v>453</v>
      </c>
      <c r="C111" s="165" t="s">
        <v>109</v>
      </c>
      <c r="D111" s="155">
        <v>4</v>
      </c>
      <c r="E111" s="166">
        <v>0</v>
      </c>
      <c r="F111" s="117">
        <v>4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190</v>
      </c>
      <c r="E113" s="114">
        <v>8</v>
      </c>
      <c r="F113" s="115">
        <v>198</v>
      </c>
    </row>
    <row r="114" spans="1:6">
      <c r="A114" s="149">
        <v>104</v>
      </c>
      <c r="B114" s="164" t="s">
        <v>456</v>
      </c>
      <c r="C114" s="165" t="s">
        <v>27</v>
      </c>
      <c r="D114" s="155">
        <v>5</v>
      </c>
      <c r="E114" s="166">
        <v>0</v>
      </c>
      <c r="F114" s="117">
        <v>5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35</v>
      </c>
      <c r="E116" s="166">
        <v>0</v>
      </c>
      <c r="F116" s="117">
        <v>35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>
      <c r="A118" s="149">
        <v>108</v>
      </c>
      <c r="B118" s="164" t="s">
        <v>460</v>
      </c>
      <c r="C118" s="165" t="s">
        <v>849</v>
      </c>
      <c r="D118" s="155">
        <v>10</v>
      </c>
      <c r="E118" s="166">
        <v>4</v>
      </c>
      <c r="F118" s="117">
        <v>14</v>
      </c>
    </row>
    <row r="119" spans="1:6">
      <c r="A119" s="149">
        <v>109</v>
      </c>
      <c r="B119" s="164" t="s">
        <v>461</v>
      </c>
      <c r="C119" s="165" t="s">
        <v>29</v>
      </c>
      <c r="D119" s="155">
        <v>10</v>
      </c>
      <c r="E119" s="166">
        <v>0</v>
      </c>
      <c r="F119" s="117">
        <v>10</v>
      </c>
    </row>
    <row r="120" spans="1:6">
      <c r="A120" s="149">
        <v>110</v>
      </c>
      <c r="B120" s="164" t="s">
        <v>462</v>
      </c>
      <c r="C120" s="165" t="s">
        <v>850</v>
      </c>
      <c r="D120" s="155">
        <v>0</v>
      </c>
      <c r="E120" s="166">
        <v>4</v>
      </c>
      <c r="F120" s="117">
        <v>4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19</v>
      </c>
      <c r="E122" s="166">
        <v>0</v>
      </c>
      <c r="F122" s="117">
        <v>19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>
      <c r="A124" s="149">
        <v>114</v>
      </c>
      <c r="B124" s="164" t="s">
        <v>466</v>
      </c>
      <c r="C124" s="165" t="s">
        <v>30</v>
      </c>
      <c r="D124" s="155">
        <v>5</v>
      </c>
      <c r="E124" s="166">
        <v>0</v>
      </c>
      <c r="F124" s="117">
        <v>5</v>
      </c>
    </row>
    <row r="125" spans="1:6">
      <c r="A125" s="149">
        <v>115</v>
      </c>
      <c r="B125" s="164" t="s">
        <v>467</v>
      </c>
      <c r="C125" s="165" t="s">
        <v>31</v>
      </c>
      <c r="D125" s="155">
        <v>5</v>
      </c>
      <c r="E125" s="166">
        <v>0</v>
      </c>
      <c r="F125" s="117">
        <v>5</v>
      </c>
    </row>
    <row r="126" spans="1:6">
      <c r="A126" s="149">
        <v>116</v>
      </c>
      <c r="B126" s="164" t="s">
        <v>468</v>
      </c>
      <c r="C126" s="165" t="s">
        <v>852</v>
      </c>
      <c r="D126" s="155">
        <v>10</v>
      </c>
      <c r="E126" s="166">
        <v>0</v>
      </c>
      <c r="F126" s="117">
        <v>10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79</v>
      </c>
      <c r="E129" s="166">
        <v>0</v>
      </c>
      <c r="F129" s="117">
        <v>79</v>
      </c>
    </row>
    <row r="130" spans="1:6" ht="16.5" thickBot="1">
      <c r="A130" s="149">
        <v>120</v>
      </c>
      <c r="B130" s="164" t="s">
        <v>738</v>
      </c>
      <c r="C130" s="165" t="s">
        <v>855</v>
      </c>
      <c r="D130" s="155">
        <v>12</v>
      </c>
      <c r="E130" s="166">
        <v>0</v>
      </c>
      <c r="F130" s="117">
        <v>12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54</v>
      </c>
      <c r="E133" s="114">
        <v>6</v>
      </c>
      <c r="F133" s="115">
        <v>60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42</v>
      </c>
      <c r="E136" s="166">
        <v>2</v>
      </c>
      <c r="F136" s="117">
        <v>44</v>
      </c>
    </row>
    <row r="137" spans="1:6">
      <c r="A137" s="149">
        <v>127</v>
      </c>
      <c r="B137" s="164" t="s">
        <v>476</v>
      </c>
      <c r="C137" s="165" t="s">
        <v>120</v>
      </c>
      <c r="D137" s="155">
        <v>4</v>
      </c>
      <c r="E137" s="166">
        <v>1</v>
      </c>
      <c r="F137" s="117">
        <v>5</v>
      </c>
    </row>
    <row r="138" spans="1:6">
      <c r="A138" s="149">
        <v>128</v>
      </c>
      <c r="B138" s="164" t="s">
        <v>477</v>
      </c>
      <c r="C138" s="165" t="s">
        <v>121</v>
      </c>
      <c r="D138" s="155">
        <v>4</v>
      </c>
      <c r="E138" s="166">
        <v>2</v>
      </c>
      <c r="F138" s="117">
        <v>6</v>
      </c>
    </row>
    <row r="139" spans="1:6" ht="16.5" thickBot="1">
      <c r="A139" s="149">
        <v>129</v>
      </c>
      <c r="B139" s="164" t="s">
        <v>478</v>
      </c>
      <c r="C139" s="165" t="s">
        <v>122</v>
      </c>
      <c r="D139" s="155">
        <v>4</v>
      </c>
      <c r="E139" s="166">
        <v>1</v>
      </c>
      <c r="F139" s="117">
        <v>5</v>
      </c>
    </row>
    <row r="140" spans="1:6" ht="16.5" hidden="1" thickBot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t="16.5" hidden="1" thickBot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t="16.5" hidden="1" thickBot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t="16.5" hidden="1" thickBot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t="16.5" hidden="1" thickBot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hidden="1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>
      <c r="A146" s="143">
        <v>136</v>
      </c>
      <c r="B146" s="144" t="s">
        <v>485</v>
      </c>
      <c r="C146" s="124" t="s">
        <v>129</v>
      </c>
      <c r="D146" s="114">
        <v>0</v>
      </c>
      <c r="E146" s="114">
        <v>5</v>
      </c>
      <c r="F146" s="115">
        <v>5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5</v>
      </c>
      <c r="F150" s="117">
        <v>5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>
      <c r="A154" s="143">
        <v>144</v>
      </c>
      <c r="B154" s="144" t="s">
        <v>493</v>
      </c>
      <c r="C154" s="124" t="s">
        <v>136</v>
      </c>
      <c r="D154" s="114">
        <v>4</v>
      </c>
      <c r="E154" s="114">
        <v>3</v>
      </c>
      <c r="F154" s="115">
        <v>7</v>
      </c>
    </row>
    <row r="155" spans="1:6">
      <c r="A155" s="149">
        <v>145</v>
      </c>
      <c r="B155" s="164" t="s">
        <v>494</v>
      </c>
      <c r="C155" s="165" t="s">
        <v>137</v>
      </c>
      <c r="D155" s="155">
        <v>4</v>
      </c>
      <c r="E155" s="166">
        <v>0</v>
      </c>
      <c r="F155" s="117">
        <v>4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3</v>
      </c>
      <c r="F157" s="117">
        <v>3</v>
      </c>
    </row>
    <row r="158" spans="1:6" ht="16.5" hidden="1" thickBot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2.25" hidden="1" thickBot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2.25" hidden="1" thickBot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2.25" hidden="1" thickBot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2.25" hidden="1" thickBot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2.25" hidden="1" thickBot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2.25" hidden="1" thickBot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2.25" hidden="1" thickBot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2.25" hidden="1" thickBot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6.5" hidden="1" thickBot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6.5" hidden="1" thickBot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6.5" hidden="1" thickBot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6.5" hidden="1" thickBot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6.5" hidden="1" thickBot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2.25" hidden="1" thickBot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2.25" hidden="1" thickBot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2.25" hidden="1" thickBot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2.25" hidden="1" thickBot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6.5" hidden="1" thickBot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6.5" hidden="1" thickBot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6.5" hidden="1" thickBot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6.5" hidden="1" thickBot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2.25" hidden="1" thickBot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2.25" hidden="1" thickBot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2.25" hidden="1" thickBot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2.25" hidden="1" thickBot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2.25" hidden="1" thickBot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2.25" hidden="1" thickBot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2.25" hidden="1" thickBot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6.5" hidden="1" thickBot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t="16.5" hidden="1" thickBot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t="16.5" hidden="1" thickBot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t="16.5" hidden="1" thickBot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t="16.5" hidden="1" thickBot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t="16.5" hidden="1" thickBot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t="16.5" hidden="1" thickBot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t="16.5" hidden="1" thickBot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6.5" hidden="1" thickBot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t="16.5" hidden="1" thickBot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t="16.5" hidden="1" thickBot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6.5" hidden="1" thickBot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t="16.5" hidden="1" thickBot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6.5" hidden="1" thickBot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2.25" hidden="1" thickBot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2.25" hidden="1" thickBot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2.25" hidden="1" thickBot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hidden="1" thickBot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>
      <c r="A234" s="143">
        <v>224</v>
      </c>
      <c r="B234" s="144" t="s">
        <v>537</v>
      </c>
      <c r="C234" s="124" t="s">
        <v>153</v>
      </c>
      <c r="D234" s="114">
        <v>8</v>
      </c>
      <c r="E234" s="114">
        <v>8</v>
      </c>
      <c r="F234" s="115">
        <v>16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>
      <c r="A237" s="149">
        <v>227</v>
      </c>
      <c r="B237" s="164" t="s">
        <v>550</v>
      </c>
      <c r="C237" s="165" t="s">
        <v>156</v>
      </c>
      <c r="D237" s="155">
        <v>0</v>
      </c>
      <c r="E237" s="166">
        <v>2</v>
      </c>
      <c r="F237" s="117">
        <v>2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4</v>
      </c>
      <c r="E238" s="166">
        <v>5</v>
      </c>
      <c r="F238" s="117">
        <v>9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0</v>
      </c>
      <c r="E239" s="166">
        <v>1</v>
      </c>
      <c r="F239" s="117">
        <v>1</v>
      </c>
    </row>
    <row r="240" spans="1:6" ht="32.25" thickBot="1">
      <c r="A240" s="149">
        <v>230</v>
      </c>
      <c r="B240" s="164" t="s">
        <v>553</v>
      </c>
      <c r="C240" s="165" t="s">
        <v>159</v>
      </c>
      <c r="D240" s="155">
        <v>4</v>
      </c>
      <c r="E240" s="166">
        <v>0</v>
      </c>
      <c r="F240" s="117">
        <v>4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6.5" hidden="1" thickBot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6.5" hidden="1" thickBot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6.5" hidden="1" thickBot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6.5" hidden="1" thickBot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6.5" hidden="1" thickBot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6.5" hidden="1" thickBot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6.5" hidden="1" thickBot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6.5" hidden="1" thickBot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hidden="1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>
      <c r="A254" s="143">
        <v>244</v>
      </c>
      <c r="B254" s="144" t="s">
        <v>539</v>
      </c>
      <c r="C254" s="124" t="s">
        <v>172</v>
      </c>
      <c r="D254" s="114">
        <v>0</v>
      </c>
      <c r="E254" s="114">
        <v>4</v>
      </c>
      <c r="F254" s="115">
        <v>4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4</v>
      </c>
      <c r="F256" s="117">
        <v>4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16</v>
      </c>
      <c r="E259" s="114">
        <v>14</v>
      </c>
      <c r="F259" s="115">
        <v>30</v>
      </c>
    </row>
    <row r="260" spans="1:6">
      <c r="A260" s="149">
        <v>250</v>
      </c>
      <c r="B260" s="164" t="s">
        <v>570</v>
      </c>
      <c r="C260" s="165" t="s">
        <v>176</v>
      </c>
      <c r="D260" s="155">
        <v>4</v>
      </c>
      <c r="E260" s="166">
        <v>4</v>
      </c>
      <c r="F260" s="117">
        <v>8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8</v>
      </c>
      <c r="E263" s="166">
        <v>6</v>
      </c>
      <c r="F263" s="117">
        <v>14</v>
      </c>
    </row>
    <row r="264" spans="1:6">
      <c r="A264" s="149">
        <v>254</v>
      </c>
      <c r="B264" s="164" t="s">
        <v>573</v>
      </c>
      <c r="C264" s="165" t="s">
        <v>180</v>
      </c>
      <c r="D264" s="155">
        <v>4</v>
      </c>
      <c r="E264" s="166">
        <v>0</v>
      </c>
      <c r="F264" s="117">
        <v>4</v>
      </c>
    </row>
    <row r="265" spans="1:6" ht="16.5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4</v>
      </c>
      <c r="F265" s="117">
        <v>4</v>
      </c>
    </row>
    <row r="266" spans="1:6">
      <c r="A266" s="143">
        <v>256</v>
      </c>
      <c r="B266" s="144" t="s">
        <v>541</v>
      </c>
      <c r="C266" s="124" t="s">
        <v>182</v>
      </c>
      <c r="D266" s="114">
        <v>8</v>
      </c>
      <c r="E266" s="114">
        <v>0</v>
      </c>
      <c r="F266" s="115">
        <v>8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259</v>
      </c>
      <c r="B269" s="164" t="s">
        <v>577</v>
      </c>
      <c r="C269" s="165" t="s">
        <v>185</v>
      </c>
      <c r="D269" s="155">
        <v>4</v>
      </c>
      <c r="E269" s="166">
        <v>0</v>
      </c>
      <c r="F269" s="117">
        <v>4</v>
      </c>
    </row>
    <row r="270" spans="1:6" ht="16.5" hidden="1" thickBot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>
      <c r="A271" s="143">
        <v>261</v>
      </c>
      <c r="B271" s="144" t="s">
        <v>542</v>
      </c>
      <c r="C271" s="124" t="s">
        <v>187</v>
      </c>
      <c r="D271" s="114">
        <v>8</v>
      </c>
      <c r="E271" s="114">
        <v>0</v>
      </c>
      <c r="F271" s="115">
        <v>8</v>
      </c>
    </row>
    <row r="272" spans="1:6">
      <c r="A272" s="149">
        <v>262</v>
      </c>
      <c r="B272" s="164" t="s">
        <v>579</v>
      </c>
      <c r="C272" s="165" t="s">
        <v>42</v>
      </c>
      <c r="D272" s="155">
        <v>4</v>
      </c>
      <c r="E272" s="166">
        <v>0</v>
      </c>
      <c r="F272" s="117">
        <v>4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t="16.5" thickBot="1">
      <c r="A274" s="149">
        <v>264</v>
      </c>
      <c r="B274" s="164" t="s">
        <v>581</v>
      </c>
      <c r="C274" s="165" t="s">
        <v>44</v>
      </c>
      <c r="D274" s="155">
        <v>4</v>
      </c>
      <c r="E274" s="166">
        <v>0</v>
      </c>
      <c r="F274" s="117">
        <v>4</v>
      </c>
    </row>
    <row r="275" spans="1:6" ht="16.5" hidden="1" thickBot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t="16.5" hidden="1" thickBot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t="16.5" hidden="1" thickBot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t="16.5" hidden="1" thickBot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t="16.5" hidden="1" thickBot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t="16.5" hidden="1" thickBot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>
      <c r="A285" s="143">
        <v>275</v>
      </c>
      <c r="B285" s="144" t="s">
        <v>543</v>
      </c>
      <c r="C285" s="124" t="s">
        <v>197</v>
      </c>
      <c r="D285" s="114">
        <v>0</v>
      </c>
      <c r="E285" s="114">
        <v>1</v>
      </c>
      <c r="F285" s="115">
        <v>1</v>
      </c>
    </row>
    <row r="286" spans="1:6" ht="32.25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1</v>
      </c>
      <c r="F286" s="117">
        <v>1</v>
      </c>
    </row>
    <row r="287" spans="1:6">
      <c r="A287" s="143">
        <v>277</v>
      </c>
      <c r="B287" s="144" t="s">
        <v>544</v>
      </c>
      <c r="C287" s="124" t="s">
        <v>198</v>
      </c>
      <c r="D287" s="114">
        <v>697</v>
      </c>
      <c r="E287" s="114">
        <v>331</v>
      </c>
      <c r="F287" s="115">
        <v>1028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131</v>
      </c>
      <c r="E288" s="166">
        <v>150</v>
      </c>
      <c r="F288" s="117">
        <v>281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2</v>
      </c>
      <c r="E289" s="166">
        <v>0</v>
      </c>
      <c r="F289" s="117">
        <v>2</v>
      </c>
    </row>
    <row r="290" spans="1:6">
      <c r="A290" s="149">
        <v>280</v>
      </c>
      <c r="B290" s="164" t="s">
        <v>593</v>
      </c>
      <c r="C290" s="165" t="s">
        <v>48</v>
      </c>
      <c r="D290" s="155">
        <v>120</v>
      </c>
      <c r="E290" s="166">
        <v>0</v>
      </c>
      <c r="F290" s="117">
        <v>120</v>
      </c>
    </row>
    <row r="291" spans="1:6">
      <c r="A291" s="149">
        <v>281</v>
      </c>
      <c r="B291" s="164" t="s">
        <v>594</v>
      </c>
      <c r="C291" s="165" t="s">
        <v>49</v>
      </c>
      <c r="D291" s="155">
        <v>155</v>
      </c>
      <c r="E291" s="166">
        <v>0</v>
      </c>
      <c r="F291" s="117">
        <v>155</v>
      </c>
    </row>
    <row r="292" spans="1:6">
      <c r="A292" s="149">
        <v>282</v>
      </c>
      <c r="B292" s="164" t="s">
        <v>595</v>
      </c>
      <c r="C292" s="165" t="s">
        <v>290</v>
      </c>
      <c r="D292" s="155">
        <v>72</v>
      </c>
      <c r="E292" s="166">
        <v>0</v>
      </c>
      <c r="F292" s="117">
        <v>72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98</v>
      </c>
      <c r="E293" s="166">
        <v>0</v>
      </c>
      <c r="F293" s="117">
        <v>98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5</v>
      </c>
      <c r="E295" s="166">
        <v>0</v>
      </c>
      <c r="F295" s="117">
        <v>5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50</v>
      </c>
      <c r="E297" s="166">
        <v>141</v>
      </c>
      <c r="F297" s="117">
        <v>191</v>
      </c>
    </row>
    <row r="298" spans="1:6">
      <c r="A298" s="149">
        <v>288</v>
      </c>
      <c r="B298" s="164" t="s">
        <v>601</v>
      </c>
      <c r="C298" s="165" t="s">
        <v>200</v>
      </c>
      <c r="D298" s="155">
        <v>55</v>
      </c>
      <c r="E298" s="166">
        <v>0</v>
      </c>
      <c r="F298" s="117">
        <v>55</v>
      </c>
    </row>
    <row r="299" spans="1:6">
      <c r="A299" s="149">
        <v>289</v>
      </c>
      <c r="B299" s="164" t="s">
        <v>602</v>
      </c>
      <c r="C299" s="165" t="s">
        <v>886</v>
      </c>
      <c r="D299" s="155">
        <v>6</v>
      </c>
      <c r="E299" s="166">
        <v>40</v>
      </c>
      <c r="F299" s="117">
        <v>46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thickBot="1">
      <c r="A301" s="149">
        <v>291</v>
      </c>
      <c r="B301" s="164" t="s">
        <v>604</v>
      </c>
      <c r="C301" s="165" t="s">
        <v>887</v>
      </c>
      <c r="D301" s="155">
        <v>3</v>
      </c>
      <c r="E301" s="166">
        <v>0</v>
      </c>
      <c r="F301" s="117">
        <v>3</v>
      </c>
    </row>
    <row r="302" spans="1:6">
      <c r="A302" s="143">
        <v>292</v>
      </c>
      <c r="B302" s="144" t="s">
        <v>545</v>
      </c>
      <c r="C302" s="124" t="s">
        <v>201</v>
      </c>
      <c r="D302" s="114">
        <v>8</v>
      </c>
      <c r="E302" s="114">
        <v>0</v>
      </c>
      <c r="F302" s="115">
        <v>8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4</v>
      </c>
      <c r="E304" s="166">
        <v>0</v>
      </c>
      <c r="F304" s="117">
        <v>4</v>
      </c>
    </row>
    <row r="305" spans="1:6" ht="32.25" thickBot="1">
      <c r="A305" s="149">
        <v>295</v>
      </c>
      <c r="B305" s="164" t="s">
        <v>607</v>
      </c>
      <c r="C305" s="165" t="s">
        <v>204</v>
      </c>
      <c r="D305" s="155">
        <v>4</v>
      </c>
      <c r="E305" s="166">
        <v>0</v>
      </c>
      <c r="F305" s="117">
        <v>4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44</v>
      </c>
      <c r="E308" s="114">
        <v>11</v>
      </c>
      <c r="F308" s="115">
        <v>55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4</v>
      </c>
      <c r="E310" s="166">
        <v>0</v>
      </c>
      <c r="F310" s="117">
        <v>4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4</v>
      </c>
      <c r="E311" s="166">
        <v>1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4</v>
      </c>
      <c r="E312" s="166">
        <v>2</v>
      </c>
      <c r="F312" s="117">
        <v>6</v>
      </c>
    </row>
    <row r="313" spans="1:6">
      <c r="A313" s="149">
        <v>303</v>
      </c>
      <c r="B313" s="164" t="s">
        <v>614</v>
      </c>
      <c r="C313" s="165" t="s">
        <v>212</v>
      </c>
      <c r="D313" s="155">
        <v>4</v>
      </c>
      <c r="E313" s="166">
        <v>2</v>
      </c>
      <c r="F313" s="117">
        <v>6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4</v>
      </c>
      <c r="E314" s="166">
        <v>2</v>
      </c>
      <c r="F314" s="117">
        <v>6</v>
      </c>
    </row>
    <row r="315" spans="1:6">
      <c r="A315" s="149">
        <v>305</v>
      </c>
      <c r="B315" s="164" t="s">
        <v>616</v>
      </c>
      <c r="C315" s="165" t="s">
        <v>214</v>
      </c>
      <c r="D315" s="155">
        <v>4</v>
      </c>
      <c r="E315" s="166">
        <v>2</v>
      </c>
      <c r="F315" s="117">
        <v>6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4</v>
      </c>
      <c r="E317" s="166">
        <v>2</v>
      </c>
      <c r="F317" s="117">
        <v>6</v>
      </c>
    </row>
    <row r="318" spans="1:6">
      <c r="A318" s="149">
        <v>308</v>
      </c>
      <c r="B318" s="164" t="s">
        <v>619</v>
      </c>
      <c r="C318" s="165" t="s">
        <v>216</v>
      </c>
      <c r="D318" s="155">
        <v>4</v>
      </c>
      <c r="E318" s="166">
        <v>0</v>
      </c>
      <c r="F318" s="117">
        <v>4</v>
      </c>
    </row>
    <row r="319" spans="1:6">
      <c r="A319" s="149">
        <v>309</v>
      </c>
      <c r="B319" s="164" t="s">
        <v>620</v>
      </c>
      <c r="C319" s="165" t="s">
        <v>217</v>
      </c>
      <c r="D319" s="155">
        <v>4</v>
      </c>
      <c r="E319" s="166">
        <v>0</v>
      </c>
      <c r="F319" s="117">
        <v>4</v>
      </c>
    </row>
    <row r="320" spans="1:6">
      <c r="A320" s="149">
        <v>310</v>
      </c>
      <c r="B320" s="164" t="s">
        <v>621</v>
      </c>
      <c r="C320" s="165" t="s">
        <v>218</v>
      </c>
      <c r="D320" s="155">
        <v>4</v>
      </c>
      <c r="E320" s="166">
        <v>0</v>
      </c>
      <c r="F320" s="117">
        <v>4</v>
      </c>
    </row>
    <row r="321" spans="1:6" ht="16.5" thickBot="1">
      <c r="A321" s="149">
        <v>311</v>
      </c>
      <c r="B321" s="164" t="s">
        <v>622</v>
      </c>
      <c r="C321" s="165" t="s">
        <v>219</v>
      </c>
      <c r="D321" s="155">
        <v>4</v>
      </c>
      <c r="E321" s="166">
        <v>0</v>
      </c>
      <c r="F321" s="117">
        <v>4</v>
      </c>
    </row>
    <row r="322" spans="1:6">
      <c r="A322" s="143">
        <v>312</v>
      </c>
      <c r="B322" s="144" t="s">
        <v>547</v>
      </c>
      <c r="C322" s="124" t="s">
        <v>220</v>
      </c>
      <c r="D322" s="114">
        <v>40</v>
      </c>
      <c r="E322" s="114">
        <v>5</v>
      </c>
      <c r="F322" s="115">
        <v>45</v>
      </c>
    </row>
    <row r="323" spans="1:6">
      <c r="A323" s="149">
        <v>313</v>
      </c>
      <c r="B323" s="164" t="s">
        <v>623</v>
      </c>
      <c r="C323" s="165" t="s">
        <v>50</v>
      </c>
      <c r="D323" s="155">
        <v>8</v>
      </c>
      <c r="E323" s="166">
        <v>4</v>
      </c>
      <c r="F323" s="117">
        <v>12</v>
      </c>
    </row>
    <row r="324" spans="1:6">
      <c r="A324" s="149">
        <v>314</v>
      </c>
      <c r="B324" s="164" t="s">
        <v>624</v>
      </c>
      <c r="C324" s="165" t="s">
        <v>291</v>
      </c>
      <c r="D324" s="155">
        <v>8</v>
      </c>
      <c r="E324" s="166">
        <v>0</v>
      </c>
      <c r="F324" s="117">
        <v>8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4</v>
      </c>
      <c r="E326" s="166">
        <v>0</v>
      </c>
      <c r="F326" s="117">
        <v>4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4</v>
      </c>
      <c r="E327" s="166">
        <v>1</v>
      </c>
      <c r="F327" s="117">
        <v>5</v>
      </c>
    </row>
    <row r="328" spans="1:6">
      <c r="A328" s="149">
        <v>318</v>
      </c>
      <c r="B328" s="164" t="s">
        <v>628</v>
      </c>
      <c r="C328" s="165" t="s">
        <v>222</v>
      </c>
      <c r="D328" s="155">
        <v>4</v>
      </c>
      <c r="E328" s="166">
        <v>0</v>
      </c>
      <c r="F328" s="117">
        <v>4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3</v>
      </c>
      <c r="E332" s="166">
        <v>0</v>
      </c>
      <c r="F332" s="117">
        <v>3</v>
      </c>
    </row>
    <row r="333" spans="1:6">
      <c r="A333" s="149">
        <v>323</v>
      </c>
      <c r="B333" s="164" t="s">
        <v>633</v>
      </c>
      <c r="C333" s="165" t="s">
        <v>227</v>
      </c>
      <c r="D333" s="155">
        <v>5</v>
      </c>
      <c r="E333" s="166">
        <v>0</v>
      </c>
      <c r="F333" s="117">
        <v>5</v>
      </c>
    </row>
    <row r="334" spans="1:6" ht="16.5" thickBot="1">
      <c r="A334" s="149">
        <v>324</v>
      </c>
      <c r="B334" s="164" t="s">
        <v>634</v>
      </c>
      <c r="C334" s="165" t="s">
        <v>228</v>
      </c>
      <c r="D334" s="155">
        <v>4</v>
      </c>
      <c r="E334" s="166">
        <v>0</v>
      </c>
      <c r="F334" s="117">
        <v>4</v>
      </c>
    </row>
    <row r="335" spans="1:6" ht="16.5" hidden="1" thickBot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t="16.5" hidden="1" thickBot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t="16.5" hidden="1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>
      <c r="A338" s="143">
        <v>328</v>
      </c>
      <c r="B338" s="144" t="s">
        <v>638</v>
      </c>
      <c r="C338" s="124" t="s">
        <v>232</v>
      </c>
      <c r="D338" s="114">
        <v>64</v>
      </c>
      <c r="E338" s="114">
        <v>7</v>
      </c>
      <c r="F338" s="115">
        <v>71</v>
      </c>
    </row>
    <row r="339" spans="1:6">
      <c r="A339" s="149">
        <v>329</v>
      </c>
      <c r="B339" s="164" t="s">
        <v>639</v>
      </c>
      <c r="C339" s="165" t="s">
        <v>53</v>
      </c>
      <c r="D339" s="155">
        <v>2</v>
      </c>
      <c r="E339" s="166">
        <v>1</v>
      </c>
      <c r="F339" s="117">
        <v>3</v>
      </c>
    </row>
    <row r="340" spans="1:6">
      <c r="A340" s="149">
        <v>330</v>
      </c>
      <c r="B340" s="164" t="s">
        <v>640</v>
      </c>
      <c r="C340" s="165" t="s">
        <v>233</v>
      </c>
      <c r="D340" s="155">
        <v>14</v>
      </c>
      <c r="E340" s="166">
        <v>1</v>
      </c>
      <c r="F340" s="117">
        <v>15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>
      <c r="A344" s="149">
        <v>334</v>
      </c>
      <c r="B344" s="164" t="s">
        <v>644</v>
      </c>
      <c r="C344" s="165" t="s">
        <v>237</v>
      </c>
      <c r="D344" s="155">
        <v>8</v>
      </c>
      <c r="E344" s="166">
        <v>0</v>
      </c>
      <c r="F344" s="117">
        <v>8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8</v>
      </c>
      <c r="E350" s="166">
        <v>0</v>
      </c>
      <c r="F350" s="117">
        <v>8</v>
      </c>
    </row>
    <row r="351" spans="1:6">
      <c r="A351" s="149">
        <v>341</v>
      </c>
      <c r="B351" s="164" t="s">
        <v>651</v>
      </c>
      <c r="C351" s="165" t="s">
        <v>888</v>
      </c>
      <c r="D351" s="155">
        <v>8</v>
      </c>
      <c r="E351" s="166">
        <v>0</v>
      </c>
      <c r="F351" s="117">
        <v>8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8</v>
      </c>
      <c r="E354" s="166">
        <v>0</v>
      </c>
      <c r="F354" s="117">
        <v>8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8</v>
      </c>
      <c r="E355" s="166">
        <v>0</v>
      </c>
      <c r="F355" s="117">
        <v>8</v>
      </c>
    </row>
    <row r="356" spans="1:6" ht="16.5" thickBot="1">
      <c r="A356" s="149">
        <v>346</v>
      </c>
      <c r="B356" s="164" t="s">
        <v>656</v>
      </c>
      <c r="C356" s="165" t="s">
        <v>55</v>
      </c>
      <c r="D356" s="155">
        <v>8</v>
      </c>
      <c r="E356" s="166">
        <v>5</v>
      </c>
      <c r="F356" s="117">
        <v>13</v>
      </c>
    </row>
    <row r="357" spans="1:6" ht="16.5" hidden="1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>
      <c r="A358" s="143">
        <v>348</v>
      </c>
      <c r="B358" s="144" t="s">
        <v>658</v>
      </c>
      <c r="C358" s="124" t="s">
        <v>245</v>
      </c>
      <c r="D358" s="114">
        <v>24</v>
      </c>
      <c r="E358" s="114">
        <v>0</v>
      </c>
      <c r="F358" s="115">
        <v>24</v>
      </c>
    </row>
    <row r="359" spans="1:6">
      <c r="A359" s="149">
        <v>349</v>
      </c>
      <c r="B359" s="164" t="s">
        <v>659</v>
      </c>
      <c r="C359" s="165" t="s">
        <v>246</v>
      </c>
      <c r="D359" s="155">
        <v>4</v>
      </c>
      <c r="E359" s="166">
        <v>0</v>
      </c>
      <c r="F359" s="117">
        <v>4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4</v>
      </c>
      <c r="E363" s="166">
        <v>0</v>
      </c>
      <c r="F363" s="117">
        <v>4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>
      <c r="A366" s="149">
        <v>356</v>
      </c>
      <c r="B366" s="164" t="s">
        <v>666</v>
      </c>
      <c r="C366" s="165" t="s">
        <v>253</v>
      </c>
      <c r="D366" s="155">
        <v>4</v>
      </c>
      <c r="E366" s="166">
        <v>0</v>
      </c>
      <c r="F366" s="117">
        <v>4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4</v>
      </c>
      <c r="E369" s="166">
        <v>0</v>
      </c>
      <c r="F369" s="117">
        <v>4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4</v>
      </c>
      <c r="E371" s="166">
        <v>0</v>
      </c>
      <c r="F371" s="117">
        <v>4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t="16.5" thickBot="1">
      <c r="A374" s="149">
        <v>364</v>
      </c>
      <c r="B374" s="164" t="s">
        <v>674</v>
      </c>
      <c r="C374" s="165" t="s">
        <v>261</v>
      </c>
      <c r="D374" s="155">
        <v>4</v>
      </c>
      <c r="E374" s="166">
        <v>0</v>
      </c>
      <c r="F374" s="117">
        <v>4</v>
      </c>
    </row>
    <row r="375" spans="1:6" ht="16.5" hidden="1" thickBot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t="16.5" hidden="1" thickBot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>
      <c r="A378" s="143">
        <v>368</v>
      </c>
      <c r="B378" s="144" t="s">
        <v>677</v>
      </c>
      <c r="C378" s="124" t="s">
        <v>264</v>
      </c>
      <c r="D378" s="114">
        <v>2</v>
      </c>
      <c r="E378" s="114">
        <v>1</v>
      </c>
      <c r="F378" s="115">
        <v>3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t="16.5" thickBot="1">
      <c r="A381" s="149">
        <v>371</v>
      </c>
      <c r="B381" s="164" t="s">
        <v>680</v>
      </c>
      <c r="C381" s="165" t="s">
        <v>267</v>
      </c>
      <c r="D381" s="155">
        <v>2</v>
      </c>
      <c r="E381" s="166">
        <v>1</v>
      </c>
      <c r="F381" s="117">
        <v>3</v>
      </c>
    </row>
    <row r="382" spans="1:6" ht="16.5" hidden="1" thickBot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t="16.5" hidden="1" thickBot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6.5" hidden="1" thickBot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t="16.5" hidden="1" thickBot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2.25" hidden="1" thickBot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t="16.5" hidden="1" thickBot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t="16.5" hidden="1" thickBot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t="16.5" hidden="1" thickBot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hidden="1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>
      <c r="A393" s="143">
        <v>383</v>
      </c>
      <c r="B393" s="144" t="s">
        <v>691</v>
      </c>
      <c r="C393" s="124" t="s">
        <v>277</v>
      </c>
      <c r="D393" s="114">
        <v>5</v>
      </c>
      <c r="E393" s="114">
        <v>0</v>
      </c>
      <c r="F393" s="115">
        <v>5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t="16.5" thickBot="1">
      <c r="A395" s="149">
        <v>385</v>
      </c>
      <c r="B395" s="164" t="s">
        <v>693</v>
      </c>
      <c r="C395" s="165" t="s">
        <v>279</v>
      </c>
      <c r="D395" s="155">
        <v>5</v>
      </c>
      <c r="E395" s="166">
        <v>0</v>
      </c>
      <c r="F395" s="117">
        <v>5</v>
      </c>
    </row>
    <row r="396" spans="1:6" ht="16.5" hidden="1" thickBot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t="16.5" hidden="1" thickBot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t="16.5" hidden="1" thickBot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2.25" hidden="1" thickBot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t="16.5" hidden="1" thickBot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t="16.5" hidden="1" thickBot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t="16.5" hidden="1" thickBot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t="16.5" hidden="1" thickBot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hidden="1" thickBot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>
      <c r="A450" s="143">
        <v>440</v>
      </c>
      <c r="B450" s="144" t="s">
        <v>731</v>
      </c>
      <c r="C450" s="124" t="s">
        <v>365</v>
      </c>
      <c r="D450" s="114">
        <v>55</v>
      </c>
      <c r="E450" s="114">
        <v>0</v>
      </c>
      <c r="F450" s="115">
        <v>55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55</v>
      </c>
      <c r="E451" s="166">
        <v>0</v>
      </c>
      <c r="F451" s="117">
        <v>55</v>
      </c>
    </row>
    <row r="452" spans="1:6">
      <c r="A452" s="204"/>
      <c r="B452" s="205"/>
      <c r="C452" s="206"/>
      <c r="D452" s="114">
        <v>1961</v>
      </c>
      <c r="E452" s="114">
        <v>704</v>
      </c>
      <c r="F452" s="115">
        <v>2665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28"/>
        <filter val="10"/>
        <filter val="101"/>
        <filter val="112"/>
        <filter val="114"/>
        <filter val="116"/>
        <filter val="12"/>
        <filter val="120"/>
        <filter val="13"/>
        <filter val="14"/>
        <filter val="15"/>
        <filter val="155"/>
        <filter val="16"/>
        <filter val="17"/>
        <filter val="19"/>
        <filter val="191"/>
        <filter val="198"/>
        <filter val="2"/>
        <filter val="2 665"/>
        <filter val="20"/>
        <filter val="221"/>
        <filter val="24"/>
        <filter val="28"/>
        <filter val="281"/>
        <filter val="288"/>
        <filter val="3"/>
        <filter val="30"/>
        <filter val="31"/>
        <filter val="35"/>
        <filter val="4"/>
        <filter val="41"/>
        <filter val="44"/>
        <filter val="45"/>
        <filter val="46"/>
        <filter val="5"/>
        <filter val="55"/>
        <filter val="6"/>
        <filter val="60"/>
        <filter val="627"/>
        <filter val="7"/>
        <filter val="71"/>
        <filter val="72"/>
        <filter val="75"/>
        <filter val="79"/>
        <filter val="8"/>
        <filter val="9"/>
        <filter val="98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55</v>
      </c>
      <c r="E449" s="114">
        <v>0</v>
      </c>
      <c r="F449" s="115">
        <v>55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55</v>
      </c>
      <c r="E450" s="166">
        <v>0</v>
      </c>
      <c r="F450" s="117">
        <v>55</v>
      </c>
    </row>
    <row r="451" spans="1:6" ht="15.75">
      <c r="A451" s="204"/>
      <c r="B451" s="205"/>
      <c r="C451" s="206"/>
      <c r="D451" s="114">
        <v>55</v>
      </c>
      <c r="E451" s="114">
        <v>0</v>
      </c>
      <c r="F451" s="115">
        <v>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273</v>
      </c>
      <c r="E12" s="114">
        <v>5</v>
      </c>
      <c r="F12" s="115">
        <v>278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99</v>
      </c>
      <c r="E13" s="155">
        <v>2</v>
      </c>
      <c r="F13" s="117">
        <v>101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29</v>
      </c>
      <c r="E14" s="155">
        <v>2</v>
      </c>
      <c r="F14" s="117">
        <v>31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112</v>
      </c>
      <c r="E19" s="155">
        <v>0</v>
      </c>
      <c r="F19" s="117">
        <v>112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10</v>
      </c>
      <c r="E20" s="155">
        <v>0</v>
      </c>
      <c r="F20" s="117">
        <v>10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4</v>
      </c>
      <c r="E22" s="155">
        <v>1</v>
      </c>
      <c r="F22" s="117">
        <v>5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273</v>
      </c>
      <c r="E451" s="114">
        <v>5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9</v>
      </c>
      <c r="E12" s="114">
        <v>1</v>
      </c>
      <c r="F12" s="115">
        <v>10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8</v>
      </c>
      <c r="E15" s="155">
        <v>1</v>
      </c>
      <c r="F15" s="117">
        <v>9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</v>
      </c>
      <c r="E16" s="155">
        <v>0</v>
      </c>
      <c r="F16" s="117">
        <v>1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9</v>
      </c>
      <c r="E451" s="114">
        <v>1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373</v>
      </c>
      <c r="E78" s="114">
        <v>252</v>
      </c>
      <c r="F78" s="115">
        <v>625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41</v>
      </c>
      <c r="E79" s="155">
        <v>0</v>
      </c>
      <c r="F79" s="117">
        <v>41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116</v>
      </c>
      <c r="F80" s="117">
        <v>116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1</v>
      </c>
      <c r="E81" s="155">
        <v>2</v>
      </c>
      <c r="F81" s="117">
        <v>3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2</v>
      </c>
      <c r="E82" s="118">
        <v>0</v>
      </c>
      <c r="F82" s="117">
        <v>2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73</v>
      </c>
      <c r="E86" s="155">
        <v>0</v>
      </c>
      <c r="F86" s="117">
        <v>73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20</v>
      </c>
      <c r="F87" s="161">
        <v>20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221</v>
      </c>
      <c r="E88" s="155">
        <v>0</v>
      </c>
      <c r="F88" s="161">
        <v>221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114</v>
      </c>
      <c r="F89" s="161">
        <v>114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35</v>
      </c>
      <c r="E97" s="155">
        <v>0</v>
      </c>
      <c r="F97" s="117">
        <v>35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2</v>
      </c>
      <c r="F258" s="115">
        <v>4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2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375</v>
      </c>
      <c r="E451" s="114">
        <v>254</v>
      </c>
      <c r="F451" s="115">
        <v>629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178</v>
      </c>
      <c r="E112" s="114">
        <v>0</v>
      </c>
      <c r="F112" s="115">
        <v>178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5</v>
      </c>
      <c r="E113" s="166">
        <v>0</v>
      </c>
      <c r="F113" s="117">
        <v>5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35</v>
      </c>
      <c r="E115" s="166">
        <v>0</v>
      </c>
      <c r="F115" s="117">
        <v>35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10</v>
      </c>
      <c r="E117" s="166">
        <v>0</v>
      </c>
      <c r="F117" s="117">
        <v>10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15</v>
      </c>
      <c r="E121" s="166">
        <v>0</v>
      </c>
      <c r="F121" s="117">
        <v>15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5</v>
      </c>
      <c r="E123" s="166">
        <v>0</v>
      </c>
      <c r="F123" s="117">
        <v>5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5</v>
      </c>
      <c r="E124" s="166">
        <v>0</v>
      </c>
      <c r="F124" s="117">
        <v>5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6</v>
      </c>
      <c r="E125" s="166">
        <v>0</v>
      </c>
      <c r="F125" s="117">
        <v>6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75</v>
      </c>
      <c r="E128" s="166">
        <v>0</v>
      </c>
      <c r="F128" s="117">
        <v>75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12</v>
      </c>
      <c r="E129" s="166">
        <v>0</v>
      </c>
      <c r="F129" s="117">
        <v>12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38</v>
      </c>
      <c r="E132" s="114">
        <v>0</v>
      </c>
      <c r="F132" s="115">
        <v>38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38</v>
      </c>
      <c r="E135" s="166">
        <v>0</v>
      </c>
      <c r="F135" s="117">
        <v>38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216</v>
      </c>
      <c r="E451" s="114">
        <v>0</v>
      </c>
      <c r="F451" s="115">
        <v>216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1003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8</v>
      </c>
      <c r="F36" s="115">
        <v>8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4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4</v>
      </c>
      <c r="F39" s="117">
        <v>4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8</v>
      </c>
      <c r="F43" s="115">
        <v>8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8</v>
      </c>
      <c r="F44" s="117">
        <v>8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8</v>
      </c>
      <c r="F73" s="115">
        <v>8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4</v>
      </c>
      <c r="F74" s="117">
        <v>4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4</v>
      </c>
      <c r="F76" s="117">
        <v>4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8</v>
      </c>
      <c r="F112" s="115">
        <v>8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4</v>
      </c>
      <c r="F119" s="117">
        <v>4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5</v>
      </c>
      <c r="F145" s="115">
        <v>5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5</v>
      </c>
      <c r="F149" s="117">
        <v>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2</v>
      </c>
      <c r="F153" s="115">
        <v>2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2</v>
      </c>
      <c r="F156" s="117">
        <v>2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4</v>
      </c>
      <c r="F233" s="115">
        <v>4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4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2</v>
      </c>
      <c r="F253" s="115">
        <v>2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12</v>
      </c>
      <c r="F258" s="115">
        <v>12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4</v>
      </c>
      <c r="F259" s="117">
        <v>4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4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4</v>
      </c>
      <c r="F264" s="117">
        <v>4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331</v>
      </c>
      <c r="F286" s="115">
        <v>331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150</v>
      </c>
      <c r="F287" s="117">
        <v>150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141</v>
      </c>
      <c r="F296" s="117">
        <v>141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40</v>
      </c>
      <c r="F298" s="117">
        <v>40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4</v>
      </c>
      <c r="F321" s="115">
        <v>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4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392</v>
      </c>
      <c r="F451" s="115">
        <v>392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1</v>
      </c>
      <c r="E26" s="114">
        <v>0</v>
      </c>
      <c r="F26" s="115">
        <v>1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1</v>
      </c>
      <c r="E28" s="156">
        <v>0</v>
      </c>
      <c r="F28" s="116">
        <v>1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16</v>
      </c>
      <c r="E29" s="114">
        <v>0</v>
      </c>
      <c r="F29" s="115">
        <v>16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3</v>
      </c>
      <c r="E30" s="155">
        <v>0</v>
      </c>
      <c r="F30" s="117">
        <v>3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5</v>
      </c>
      <c r="E32" s="155">
        <v>0</v>
      </c>
      <c r="F32" s="117">
        <v>5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4</v>
      </c>
      <c r="E34" s="155">
        <v>0</v>
      </c>
      <c r="F34" s="117">
        <v>4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12</v>
      </c>
      <c r="E36" s="114">
        <v>0</v>
      </c>
      <c r="F36" s="115">
        <v>12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4</v>
      </c>
      <c r="E38" s="155">
        <v>0</v>
      </c>
      <c r="F38" s="117">
        <v>4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4</v>
      </c>
      <c r="E40" s="155">
        <v>0</v>
      </c>
      <c r="F40" s="117">
        <v>4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8</v>
      </c>
      <c r="E43" s="114">
        <v>0</v>
      </c>
      <c r="F43" s="115">
        <v>8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8</v>
      </c>
      <c r="E44" s="155">
        <v>0</v>
      </c>
      <c r="F44" s="117">
        <v>8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16</v>
      </c>
      <c r="E98" s="114">
        <v>0</v>
      </c>
      <c r="F98" s="115">
        <v>16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</v>
      </c>
      <c r="E101" s="155">
        <v>0</v>
      </c>
      <c r="F101" s="117">
        <v>4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4</v>
      </c>
      <c r="E103" s="155">
        <v>0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4</v>
      </c>
      <c r="E105" s="166">
        <v>0</v>
      </c>
      <c r="F105" s="117">
        <v>4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12</v>
      </c>
      <c r="E112" s="114">
        <v>0</v>
      </c>
      <c r="F112" s="115">
        <v>12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4</v>
      </c>
      <c r="E121" s="166">
        <v>0</v>
      </c>
      <c r="F121" s="117">
        <v>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</v>
      </c>
      <c r="E128" s="166">
        <v>0</v>
      </c>
      <c r="F128" s="117">
        <v>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4</v>
      </c>
      <c r="E153" s="114">
        <v>0</v>
      </c>
      <c r="F153" s="115">
        <v>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12</v>
      </c>
      <c r="E258" s="114">
        <v>0</v>
      </c>
      <c r="F258" s="115">
        <v>12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4</v>
      </c>
      <c r="E259" s="166">
        <v>0</v>
      </c>
      <c r="F259" s="117">
        <v>4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4</v>
      </c>
      <c r="E262" s="166">
        <v>0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</v>
      </c>
      <c r="E263" s="166">
        <v>0</v>
      </c>
      <c r="F263" s="117">
        <v>4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8</v>
      </c>
      <c r="E265" s="114">
        <v>0</v>
      </c>
      <c r="F265" s="115">
        <v>8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4</v>
      </c>
      <c r="E267" s="166">
        <v>0</v>
      </c>
      <c r="F267" s="117">
        <v>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471</v>
      </c>
      <c r="E286" s="114">
        <v>0</v>
      </c>
      <c r="F286" s="115">
        <v>471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61</v>
      </c>
      <c r="E287" s="166">
        <v>0</v>
      </c>
      <c r="F287" s="117">
        <v>61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70</v>
      </c>
      <c r="E290" s="166">
        <v>0</v>
      </c>
      <c r="F290" s="117">
        <v>70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72</v>
      </c>
      <c r="E291" s="166">
        <v>0</v>
      </c>
      <c r="F291" s="117">
        <v>72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98</v>
      </c>
      <c r="E292" s="166">
        <v>0</v>
      </c>
      <c r="F292" s="117">
        <v>98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50</v>
      </c>
      <c r="E296" s="166">
        <v>0</v>
      </c>
      <c r="F296" s="117">
        <v>50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55</v>
      </c>
      <c r="E297" s="166">
        <v>0</v>
      </c>
      <c r="F297" s="117">
        <v>55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6</v>
      </c>
      <c r="E298" s="166">
        <v>0</v>
      </c>
      <c r="F298" s="117">
        <v>6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2</v>
      </c>
      <c r="E300" s="166">
        <v>0</v>
      </c>
      <c r="F300" s="117">
        <v>2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8</v>
      </c>
      <c r="E321" s="114">
        <v>0</v>
      </c>
      <c r="F321" s="115">
        <v>8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5</v>
      </c>
      <c r="E392" s="114">
        <v>0</v>
      </c>
      <c r="F392" s="115">
        <v>5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5</v>
      </c>
      <c r="E394" s="166">
        <v>0</v>
      </c>
      <c r="F394" s="117">
        <v>5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573</v>
      </c>
      <c r="E451" s="114">
        <v>0</v>
      </c>
      <c r="F451" s="115">
        <v>573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12</v>
      </c>
      <c r="E29" s="114">
        <v>0</v>
      </c>
      <c r="F29" s="115">
        <v>12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4</v>
      </c>
      <c r="E34" s="155">
        <v>0</v>
      </c>
      <c r="F34" s="117">
        <v>4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4</v>
      </c>
      <c r="E43" s="114">
        <v>0</v>
      </c>
      <c r="F43" s="115">
        <v>4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4</v>
      </c>
      <c r="E44" s="155">
        <v>0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2</v>
      </c>
      <c r="E86" s="155">
        <v>0</v>
      </c>
      <c r="F86" s="117">
        <v>2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8</v>
      </c>
      <c r="E108" s="166">
        <v>0</v>
      </c>
      <c r="F108" s="117">
        <v>8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4</v>
      </c>
      <c r="E109" s="166">
        <v>0</v>
      </c>
      <c r="F109" s="117">
        <v>4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4</v>
      </c>
      <c r="E110" s="166">
        <v>0</v>
      </c>
      <c r="F110" s="117">
        <v>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16</v>
      </c>
      <c r="E132" s="114">
        <v>0</v>
      </c>
      <c r="F132" s="115">
        <v>16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</v>
      </c>
      <c r="E135" s="166">
        <v>0</v>
      </c>
      <c r="F135" s="117">
        <v>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4</v>
      </c>
      <c r="E136" s="166">
        <v>0</v>
      </c>
      <c r="F136" s="117">
        <v>4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4</v>
      </c>
      <c r="E137" s="166">
        <v>0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4</v>
      </c>
      <c r="E138" s="166">
        <v>0</v>
      </c>
      <c r="F138" s="117">
        <v>4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8</v>
      </c>
      <c r="E233" s="114">
        <v>0</v>
      </c>
      <c r="F233" s="115">
        <v>8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4</v>
      </c>
      <c r="E237" s="166">
        <v>0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4</v>
      </c>
      <c r="E239" s="166">
        <v>0</v>
      </c>
      <c r="F239" s="117">
        <v>4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8</v>
      </c>
      <c r="E270" s="114">
        <v>0</v>
      </c>
      <c r="F270" s="115">
        <v>8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226</v>
      </c>
      <c r="E286" s="114">
        <v>0</v>
      </c>
      <c r="F286" s="115">
        <v>226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70</v>
      </c>
      <c r="E287" s="166">
        <v>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70</v>
      </c>
      <c r="E289" s="166">
        <v>0</v>
      </c>
      <c r="F289" s="117">
        <v>70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85</v>
      </c>
      <c r="E290" s="166">
        <v>0</v>
      </c>
      <c r="F290" s="117">
        <v>85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1</v>
      </c>
      <c r="E300" s="166">
        <v>0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8</v>
      </c>
      <c r="E301" s="114">
        <v>0</v>
      </c>
      <c r="F301" s="115">
        <v>8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4</v>
      </c>
      <c r="E304" s="166">
        <v>0</v>
      </c>
      <c r="F304" s="117">
        <v>4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44</v>
      </c>
      <c r="E307" s="114">
        <v>0</v>
      </c>
      <c r="F307" s="115">
        <v>44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4</v>
      </c>
      <c r="E309" s="166">
        <v>0</v>
      </c>
      <c r="F309" s="117">
        <v>4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4</v>
      </c>
      <c r="E310" s="166">
        <v>0</v>
      </c>
      <c r="F310" s="117">
        <v>4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4</v>
      </c>
      <c r="E312" s="166">
        <v>0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4</v>
      </c>
      <c r="E314" s="166">
        <v>0</v>
      </c>
      <c r="F314" s="117">
        <v>4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4</v>
      </c>
      <c r="E316" s="166">
        <v>0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</v>
      </c>
      <c r="E317" s="166">
        <v>0</v>
      </c>
      <c r="F317" s="117">
        <v>4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4</v>
      </c>
      <c r="E318" s="166">
        <v>0</v>
      </c>
      <c r="F318" s="117">
        <v>4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</v>
      </c>
      <c r="E319" s="166">
        <v>0</v>
      </c>
      <c r="F319" s="117">
        <v>4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4</v>
      </c>
      <c r="E320" s="166">
        <v>0</v>
      </c>
      <c r="F320" s="117">
        <v>4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32</v>
      </c>
      <c r="E321" s="114">
        <v>0</v>
      </c>
      <c r="F321" s="115">
        <v>32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4</v>
      </c>
      <c r="E325" s="166">
        <v>0</v>
      </c>
      <c r="F325" s="117">
        <v>4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4</v>
      </c>
      <c r="E326" s="166">
        <v>0</v>
      </c>
      <c r="F326" s="117">
        <v>4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4</v>
      </c>
      <c r="E327" s="166">
        <v>0</v>
      </c>
      <c r="F327" s="117">
        <v>4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3</v>
      </c>
      <c r="E331" s="166">
        <v>0</v>
      </c>
      <c r="F331" s="117">
        <v>3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5</v>
      </c>
      <c r="E332" s="166">
        <v>0</v>
      </c>
      <c r="F332" s="117">
        <v>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4</v>
      </c>
      <c r="E333" s="166">
        <v>0</v>
      </c>
      <c r="F333" s="117">
        <v>4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64</v>
      </c>
      <c r="E337" s="114">
        <v>0</v>
      </c>
      <c r="F337" s="115">
        <v>64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14</v>
      </c>
      <c r="E339" s="166">
        <v>0</v>
      </c>
      <c r="F339" s="117">
        <v>14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8</v>
      </c>
      <c r="E343" s="166">
        <v>0</v>
      </c>
      <c r="F343" s="117">
        <v>8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8</v>
      </c>
      <c r="E349" s="166">
        <v>0</v>
      </c>
      <c r="F349" s="117">
        <v>8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8</v>
      </c>
      <c r="E350" s="166">
        <v>0</v>
      </c>
      <c r="F350" s="117">
        <v>8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8</v>
      </c>
      <c r="E353" s="166">
        <v>0</v>
      </c>
      <c r="F353" s="117">
        <v>8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8</v>
      </c>
      <c r="E354" s="166">
        <v>0</v>
      </c>
      <c r="F354" s="117">
        <v>8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8</v>
      </c>
      <c r="E355" s="166">
        <v>0</v>
      </c>
      <c r="F355" s="117">
        <v>8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24</v>
      </c>
      <c r="E357" s="114">
        <v>0</v>
      </c>
      <c r="F357" s="115">
        <v>24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4</v>
      </c>
      <c r="E358" s="166">
        <v>0</v>
      </c>
      <c r="F358" s="117">
        <v>4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4</v>
      </c>
      <c r="E362" s="166">
        <v>0</v>
      </c>
      <c r="F362" s="117">
        <v>4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4</v>
      </c>
      <c r="E365" s="166">
        <v>0</v>
      </c>
      <c r="F365" s="117">
        <v>4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4</v>
      </c>
      <c r="E368" s="166">
        <v>0</v>
      </c>
      <c r="F368" s="117">
        <v>4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2</v>
      </c>
      <c r="E377" s="114">
        <v>0</v>
      </c>
      <c r="F377" s="115">
        <v>2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2</v>
      </c>
      <c r="E380" s="166">
        <v>0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460</v>
      </c>
      <c r="E451" s="114">
        <v>0</v>
      </c>
      <c r="F451" s="115">
        <v>460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1</v>
      </c>
      <c r="F54" s="115">
        <v>1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1</v>
      </c>
      <c r="F55" s="117">
        <v>1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17</v>
      </c>
      <c r="F65" s="115">
        <v>17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2</v>
      </c>
      <c r="F66" s="117">
        <v>2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7</v>
      </c>
      <c r="F68" s="117">
        <v>7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8</v>
      </c>
      <c r="F70" s="117">
        <v>8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6</v>
      </c>
      <c r="F132" s="115">
        <v>6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2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1</v>
      </c>
      <c r="F136" s="117">
        <v>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2</v>
      </c>
      <c r="F137" s="117">
        <v>2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1</v>
      </c>
      <c r="F153" s="115">
        <v>1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1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4</v>
      </c>
      <c r="F233" s="115">
        <v>4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2</v>
      </c>
      <c r="F236" s="117">
        <v>2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2</v>
      </c>
      <c r="F253" s="115">
        <v>2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1</v>
      </c>
      <c r="F284" s="115">
        <v>1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11</v>
      </c>
      <c r="F307" s="115">
        <v>11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</v>
      </c>
      <c r="F310" s="117">
        <v>1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2</v>
      </c>
      <c r="F311" s="117">
        <v>2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2</v>
      </c>
      <c r="F312" s="117">
        <v>2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2</v>
      </c>
      <c r="F313" s="117">
        <v>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2</v>
      </c>
      <c r="F314" s="117">
        <v>2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2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1</v>
      </c>
      <c r="F321" s="115">
        <v>1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7</v>
      </c>
      <c r="F337" s="115">
        <v>7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1</v>
      </c>
      <c r="F338" s="117">
        <v>1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5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1</v>
      </c>
      <c r="F377" s="115">
        <v>1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</v>
      </c>
      <c r="F380" s="117">
        <v>1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52</v>
      </c>
      <c r="F451" s="115">
        <v>52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300043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0</v>
      </c>
      <c r="F451" s="115">
        <v>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'300043'!P51</f>
        <v>0</v>
      </c>
      <c r="C8" s="51"/>
    </row>
    <row r="9" spans="1:5" ht="60.75">
      <c r="A9" s="21" t="s">
        <v>1</v>
      </c>
      <c r="B9" s="6">
        <f>'300043'!P52</f>
        <v>0</v>
      </c>
      <c r="C9" s="51"/>
    </row>
    <row r="10" spans="1:5">
      <c r="A10" s="1" t="s">
        <v>2</v>
      </c>
      <c r="B10" s="6">
        <f>'300043'!P53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300043</vt:lpstr>
      <vt:lpstr>код</vt:lpstr>
      <vt:lpstr>ВСЕ_</vt:lpstr>
      <vt:lpstr>16</vt:lpstr>
      <vt:lpstr>6</vt:lpstr>
      <vt:lpstr>4</vt:lpstr>
      <vt:lpstr>24</vt:lpstr>
      <vt:lpstr>34</vt:lpstr>
      <vt:lpstr>55</vt:lpstr>
      <vt:lpstr>71</vt:lpstr>
      <vt:lpstr>80 (112)</vt:lpstr>
      <vt:lpstr>22 (20)</vt:lpstr>
      <vt:lpstr>22 (112)</vt:lpstr>
      <vt:lpstr>реабилитация</vt:lpstr>
      <vt:lpstr>'300043'!Заголовки_для_печати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2022-12-30T10:43:50Z</cp:lastPrinted>
  <dcterms:created xsi:type="dcterms:W3CDTF">2015-10-21T05:48:39Z</dcterms:created>
  <dcterms:modified xsi:type="dcterms:W3CDTF">2022-12-30T10:44:06Z</dcterms:modified>
</cp:coreProperties>
</file>