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6" sheetId="1" r:id="rId1"/>
    <sheet name="код" sheetId="51" r:id="rId2"/>
    <sheet name="ВСЕ_" sheetId="2" r:id="rId3"/>
    <sheet name="81" sheetId="60" r:id="rId4"/>
    <sheet name="6" sheetId="59" r:id="rId5"/>
    <sheet name="34" sheetId="58" r:id="rId6"/>
    <sheet name="32" sheetId="57" r:id="rId7"/>
    <sheet name="31" sheetId="56" r:id="rId8"/>
    <sheet name="30" sheetId="55" r:id="rId9"/>
    <sheet name="71" sheetId="54" r:id="rId10"/>
    <sheet name="77" sheetId="53" r:id="rId11"/>
    <sheet name="80 (112)" sheetId="52" r:id="rId12"/>
    <sheet name="реабилитация" sheetId="49" r:id="rId13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'300056'!$7:$11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K61"/>
  <c r="J61" s="1"/>
  <c r="F61"/>
  <c r="E61" s="1"/>
  <c r="Q60"/>
  <c r="M60" s="1"/>
  <c r="P60"/>
  <c r="N60" s="1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N55" s="1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N51" s="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/>
  <c r="M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/>
  <c r="M38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/>
  <c r="M28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1" s="1"/>
  <c r="M21" s="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D66"/>
  <c r="S66" s="1"/>
  <c r="N61"/>
  <c r="N52"/>
  <c r="N50"/>
  <c r="F21"/>
  <c r="K21"/>
  <c r="J21" s="1"/>
  <c r="E22"/>
  <c r="E21" s="1"/>
  <c r="N17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<sst xmlns="http://schemas.openxmlformats.org/spreadsheetml/2006/main" count="9183" uniqueCount="1011">
  <si>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</si>
  <si>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</si>
  <si>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</si>
  <si>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</si>
  <si>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</si>
  <si>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</si>
  <si>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</si>
  <si>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</si>
  <si>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</si>
  <si>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</si>
  <si>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</si>
  <si>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</si>
  <si>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</si>
  <si>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</si>
  <si>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</si>
  <si>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</si>
  <si>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</si>
  <si>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</si>
  <si>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</si>
  <si>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</si>
  <si>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</si>
  <si>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</si>
  <si>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</si>
  <si>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</si>
  <si>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</si>
  <si>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</si>
  <si>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</si>
  <si>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</si>
  <si>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</si>
  <si>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</si>
  <si>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</si>
  <si>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</si>
  <si>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</si>
  <si>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</si>
  <si>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</si>
  <si>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</si>
  <si>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</si>
  <si>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</si>
  <si>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</si>
  <si>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</si>
  <si>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</si>
  <si>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</si>
  <si>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</si>
  <si>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</si>
  <si>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</si>
  <si>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</si>
  <si>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</si>
  <si>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</si>
  <si>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</si>
  <si>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</si>
  <si>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</si>
  <si>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</si>
  <si>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</si>
  <si>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</si>
  <si>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</si>
  <si>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</si>
  <si>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</si>
  <si>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</si>
  <si>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</si>
  <si>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</si>
  <si>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</si>
  <si>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</si>
  <si>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</si>
  <si>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</si>
  <si>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</si>
  <si>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</si>
  <si>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</si>
  <si>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</si>
  <si>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</si>
  <si>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</si>
  <si>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</si>
  <si>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</si>
  <si>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</si>
  <si>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</si>
  <si>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</si>
  <si>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</si>
  <si>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</si>
  <si>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</si>
  <si>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</si>
  <si>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</si>
  <si>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</si>
  <si>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</si>
  <si>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</si>
  <si>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</si>
  <si>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</si>
  <si>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</si>
  <si>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</si>
  <si>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</si>
  <si>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</si>
  <si>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</si>
  <si>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</si>
  <si>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</si>
  <si>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</si>
  <si>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</si>
  <si>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</si>
  <si>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</si>
  <si>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</si>
  <si>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</si>
  <si>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</si>
  <si>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</si>
  <si>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</si>
  <si>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</si>
  <si>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</si>
  <si>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</si>
  <si>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</si>
  <si>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</si>
  <si>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</si>
  <si>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</si>
  <si>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</si>
  <si>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</si>
  <si>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</si>
  <si>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</si>
  <si>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</si>
  <si>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</si>
  <si>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</si>
  <si>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</si>
  <si>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</si>
  <si>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</si>
  <si>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</si>
  <si>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</si>
  <si>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</si>
  <si>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</si>
  <si>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</si>
  <si>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</si>
  <si>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</si>
  <si>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</si>
  <si>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</si>
  <si>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</si>
  <si>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</si>
  <si>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</si>
  <si>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</si>
  <si>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</si>
  <si>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</si>
  <si>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</si>
  <si>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</si>
  <si>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</si>
  <si>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</si>
  <si>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</si>
  <si>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</si>
  <si>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</si>
  <si>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</si>
  <si>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</si>
  <si>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</si>
  <si>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</si>
  <si>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</si>
  <si>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</si>
  <si>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</si>
  <si>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</si>
  <si>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</si>
  <si>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</si>
  <si>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</si>
  <si>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</si>
  <si>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</si>
  <si>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</si>
  <si>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</si>
  <si>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</si>
  <si>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</si>
  <si>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</si>
  <si>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</si>
  <si>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</si>
  <si>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</si>
  <si>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</si>
  <si>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</si>
  <si>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</si>
  <si>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</si>
  <si>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</si>
  <si>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</si>
  <si>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</si>
  <si>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</si>
  <si>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</si>
  <si>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</si>
  <si>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</si>
  <si>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</si>
  <si>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</si>
  <si>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</si>
  <si>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</si>
  <si>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</si>
  <si>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</si>
  <si>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</si>
  <si>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</si>
  <si>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</si>
  <si>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</si>
  <si>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</si>
  <si>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</si>
  <si>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</si>
  <si>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</si>
  <si>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</si>
  <si>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</si>
  <si>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</si>
  <si>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</si>
  <si>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</si>
  <si>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</si>
  <si>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</si>
  <si>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</si>
  <si>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</si>
  <si>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</si>
  <si>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</si>
  <si>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</si>
  <si>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</si>
  <si>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</si>
  <si>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</si>
  <si>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</si>
  <si>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</si>
  <si>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</si>
  <si>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</si>
  <si>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</si>
  <si>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</si>
  <si>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</si>
  <si>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</si>
  <si>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</si>
  <si>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</si>
  <si>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</si>
  <si>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</si>
  <si>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</si>
  <si>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</si>
  <si>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</si>
  <si>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</si>
  <si>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</si>
  <si>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</si>
  <si>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</si>
  <si>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</si>
  <si>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</si>
  <si>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</si>
  <si>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</si>
  <si>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</si>
  <si>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</si>
  <si>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</si>
  <si>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</si>
  <si>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</si>
  <si>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</si>
  <si>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</si>
  <si>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</si>
  <si>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</si>
  <si>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</si>
  <si>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</si>
  <si>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</si>
  <si>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</si>
  <si>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</si>
  <si>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</si>
  <si>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</si>
  <si>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</si>
  <si>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</si>
  <si>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</si>
  <si>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</si>
  <si>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</si>
  <si>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</si>
  <si>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</si>
  <si>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</si>
  <si>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</si>
  <si>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</si>
  <si>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</si>
  <si>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</si>
  <si>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</si>
  <si>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</si>
  <si>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</si>
  <si>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</si>
  <si>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</si>
  <si>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</si>
  <si>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</si>
  <si>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</si>
  <si>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</si>
  <si>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</si>
  <si>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</si>
  <si>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</si>
  <si>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</si>
  <si>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</si>
  <si>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</si>
  <si>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</si>
  <si>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</si>
  <si>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</si>
  <si>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</si>
  <si>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</si>
  <si>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</si>
  <si>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</si>
  <si>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</si>
  <si>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</si>
  <si>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</si>
  <si>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</si>
  <si>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</si>
  <si>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</si>
  <si>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</si>
  <si>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</si>
  <si>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</si>
  <si>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</si>
  <si>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</si>
  <si>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</si>
  <si>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</si>
  <si>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</si>
  <si>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</si>
  <si>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</si>
  <si>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</si>
  <si>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</si>
  <si>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</si>
  <si>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</si>
  <si>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</si>
  <si>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</si>
  <si>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</si>
  <si>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</si>
  <si>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</si>
  <si>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</si>
  <si>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</si>
  <si>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</si>
  <si>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</si>
  <si>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</si>
  <si>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</si>
  <si>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</si>
  <si>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</si>
  <si>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</si>
  <si>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</si>
  <si>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</si>
  <si>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</si>
  <si>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</si>
  <si>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</si>
  <si>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</si>
  <si>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</si>
  <si>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</si>
  <si>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</si>
  <si>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</si>
  <si>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</si>
  <si>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</si>
  <si>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</si>
  <si>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</si>
  <si>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</si>
  <si>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</si>
  <si>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</si>
  <si>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</si>
  <si>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</si>
  <si>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</si>
  <si>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</si>
  <si>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</si>
  <si>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</si>
  <si>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</si>
  <si>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</si>
  <si>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</si>
  <si>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</si>
  <si>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</si>
  <si>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</si>
  <si>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</si>
  <si>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</si>
  <si>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</si>
  <si>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</si>
  <si>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</si>
  <si>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</si>
  <si>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</si>
  <si>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</si>
  <si>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</si>
  <si>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</si>
  <si>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</si>
  <si>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</si>
  <si>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</si>
  <si>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</si>
  <si>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</si>
  <si>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</si>
  <si>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</si>
  <si>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</si>
  <si>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</si>
  <si>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</si>
  <si>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</si>
  <si>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</si>
  <si>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</si>
  <si>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</si>
  <si>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</si>
  <si>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</si>
  <si>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</si>
  <si>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</si>
  <si>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</si>
  <si>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</si>
  <si>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</si>
  <si>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</si>
  <si>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</si>
  <si>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</si>
  <si>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</si>
  <si>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</si>
  <si>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</si>
  <si>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</si>
  <si>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</si>
  <si>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</si>
  <si>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</si>
  <si>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</si>
  <si>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</si>
  <si>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</si>
  <si>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</si>
  <si>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</si>
  <si>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</si>
  <si>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</si>
  <si>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</si>
  <si>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</si>
  <si>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</si>
  <si>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</si>
  <si>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</si>
  <si>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</si>
  <si>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</si>
  <si>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</si>
  <si>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</si>
  <si>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</si>
  <si>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</si>
  <si>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</si>
  <si>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</si>
  <si>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</si>
  <si>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</si>
  <si>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</si>
  <si>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</si>
  <si>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</si>
  <si>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</si>
  <si>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</si>
  <si>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</si>
  <si>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</si>
  <si>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</si>
  <si>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</si>
  <si>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</si>
  <si>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</si>
  <si>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</si>
  <si>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</si>
  <si>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</si>
  <si>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</si>
  <si>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</si>
  <si>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</si>
  <si>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</si>
  <si>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</si>
  <si>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</si>
  <si>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</si>
  <si>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</si>
  <si>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</si>
  <si>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</si>
  <si>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</si>
  <si>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</si>
  <si>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</si>
  <si>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</si>
  <si>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</si>
  <si>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</si>
  <si>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</si>
  <si>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</si>
  <si>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</si>
  <si>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</si>
  <si>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</si>
  <si>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</si>
  <si>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</si>
  <si>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</si>
  <si>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</si>
  <si>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</si>
  <si>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</si>
  <si>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</si>
  <si>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</si>
  <si>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</si>
  <si>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</si>
  <si>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</si>
  <si>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</si>
  <si>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</si>
  <si>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</si>
  <si>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</si>
  <si>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</si>
  <si>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</si>
  <si>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</si>
  <si>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</si>
  <si>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</si>
  <si>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</si>
  <si>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</si>
  <si>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</si>
  <si>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</si>
  <si>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</si>
  <si>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</si>
  <si>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</si>
  <si>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</si>
  <si>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</si>
  <si>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</si>
  <si>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</si>
  <si>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</si>
  <si>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</si>
  <si>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</si>
  <si>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</si>
  <si>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</si>
  <si>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</si>
  <si>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</si>
  <si>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</si>
  <si>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</si>
  <si>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</si>
  <si>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</si>
  <si>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</si>
  <si>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</si>
  <si>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</si>
  <si>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</si>
  <si>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</si>
  <si>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</si>
  <si>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</si>
  <si>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</si>
  <si>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</si>
  <si>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</si>
  <si>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</si>
  <si>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</si>
  <si>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</si>
  <si>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</si>
  <si>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</si>
  <si>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</si>
  <si>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</si>
  <si>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</si>
  <si>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</si>
  <si>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</si>
  <si>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</si>
  <si>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</si>
  <si>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</si>
  <si>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</si>
  <si>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</si>
  <si>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</si>
  <si>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</si>
  <si>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</si>
  <si>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</si>
  <si>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</si>
  <si>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</si>
  <si>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</si>
  <si>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</si>
  <si>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</si>
  <si>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</si>
  <si>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</si>
  <si>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</si>
  <si>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</si>
  <si>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</si>
  <si>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</si>
  <si>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</si>
  <si>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</si>
  <si>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</si>
  <si>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</si>
  <si>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</si>
  <si>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</si>
  <si>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</si>
  <si>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</si>
  <si>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</si>
  <si>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</si>
  <si>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</si>
  <si>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</si>
  <si>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</si>
  <si>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</si>
  <si>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</si>
  <si>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</si>
  <si>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</si>
  <si>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</si>
  <si>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</si>
  <si>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</si>
  <si>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</si>
  <si>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</si>
  <si>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</si>
  <si>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</si>
  <si>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</si>
  <si>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</si>
  <si>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</si>
  <si>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</si>
  <si>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</si>
  <si>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</si>
  <si>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</si>
  <si>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</si>
  <si>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</si>
  <si>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</si>
  <si>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</si>
  <si>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</si>
  <si>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</si>
  <si>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</si>
  <si>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</si>
  <si>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</si>
  <si>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</si>
  <si>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</si>
  <si>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</si>
  <si>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</si>
  <si>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</si>
  <si>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</si>
  <si>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</si>
  <si>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</si>
  <si>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</si>
  <si>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</si>
  <si>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</si>
  <si>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</si>
  <si>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</si>
  <si>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</si>
  <si>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</si>
  <si>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</si>
  <si>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</si>
  <si>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</si>
  <si>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</si>
  <si>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</si>
  <si>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</si>
  <si>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</si>
  <si>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</si>
  <si>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</si>
  <si>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</si>
  <si>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</si>
  <si>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</si>
  <si>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</si>
  <si>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</si>
  <si>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</si>
  <si>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</si>
  <si>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</si>
  <si>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</si>
  <si>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</si>
  <si>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</si>
  <si>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</si>
  <si>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</si>
  <si>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</si>
  <si>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</si>
  <si>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</si>
  <si>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</si>
  <si>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</si>
  <si>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</si>
  <si>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</si>
  <si>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</si>
  <si>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</si>
  <si>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</si>
  <si>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</si>
  <si>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</si>
  <si>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</si>
  <si>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</si>
  <si>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</si>
  <si>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</si>
  <si>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</si>
  <si>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</si>
  <si>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</si>
  <si>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</si>
  <si>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</si>
  <si>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</si>
  <si>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</si>
  <si>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</si>
  <si>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</si>
  <si>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</si>
  <si>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</si>
  <si>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</si>
  <si>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</si>
  <si>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</si>
  <si>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</si>
  <si>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</si>
  <si>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</si>
  <si>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</si>
  <si>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</si>
  <si>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</si>
  <si>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</si>
  <si>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</si>
  <si>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</si>
  <si>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</si>
  <si>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</si>
  <si>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</si>
  <si>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</si>
  <si>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</si>
  <si>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</si>
  <si>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</si>
  <si>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</si>
  <si>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</si>
  <si>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</si>
  <si>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</si>
  <si>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</si>
  <si>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</si>
  <si>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</si>
  <si>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</si>
  <si>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</si>
  <si>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</si>
  <si>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</si>
  <si>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</si>
  <si>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</si>
  <si>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</si>
  <si>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</si>
  <si>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</si>
  <si>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</si>
  <si>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</si>
  <si>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</si>
  <si>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</si>
  <si>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</si>
  <si>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</si>
  <si>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</si>
  <si>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</si>
  <si>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</si>
  <si>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</si>
  <si>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</si>
  <si>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</si>
  <si>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</si>
  <si>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</si>
  <si>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</si>
  <si>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</si>
  <si>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</si>
  <si>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</si>
  <si>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</si>
  <si>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</si>
  <si>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</si>
  <si>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</si>
  <si>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</si>
  <si>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</si>
  <si>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</si>
  <si>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</si>
  <si>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</si>
  <si>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</si>
  <si>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</si>
  <si>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</si>
  <si>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</si>
  <si>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</si>
  <si>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</si>
  <si>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</si>
  <si>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</si>
  <si>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</si>
  <si>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</si>
  <si>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</si>
  <si>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</si>
  <si>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</si>
  <si>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</si>
  <si>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</si>
  <si>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</si>
  <si>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</si>
  <si>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</si>
  <si>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</si>
  <si>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</si>
  <si>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</si>
  <si>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</si>
  <si>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</si>
  <si>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</si>
  <si>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</si>
  <si>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</si>
  <si>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</si>
  <si>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</si>
  <si>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</si>
  <si>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</si>
  <si>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</si>
  <si>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</si>
  <si>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</si>
  <si>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</si>
  <si>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</si>
  <si>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</si>
  <si>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</si>
  <si>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</si>
  <si>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</si>
  <si>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</si>
  <si>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</si>
  <si>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</si>
  <si>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</si>
  <si>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</si>
  <si>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</si>
  <si>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</si>
  <si>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</si>
  <si>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</si>
  <si>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</si>
  <si>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</si>
  <si>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</si>
  <si>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</si>
  <si>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</si>
  <si>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</si>
  <si>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</si>
  <si>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</si>
  <si>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</si>
  <si>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</si>
  <si>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</si>
  <si>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</si>
  <si>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</si>
  <si>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</si>
  <si>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</si>
  <si>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</si>
  <si>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</si>
  <si>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</si>
  <si>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</si>
  <si>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</si>
  <si>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</si>
  <si>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</si>
  <si>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</si>
  <si>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</si>
  <si>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</si>
  <si>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</si>
  <si>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</si>
  <si>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</si>
  <si>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</si>
  <si>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</si>
  <si>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</si>
  <si>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</si>
  <si>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</si>
  <si>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</si>
  <si>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</si>
  <si>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</si>
  <si>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</si>
  <si>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</si>
  <si>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</si>
  <si>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</si>
  <si>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</si>
  <si>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</si>
  <si>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</si>
  <si>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</si>
  <si>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</si>
  <si>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</si>
  <si>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</si>
  <si>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</si>
  <si>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</si>
  <si>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</si>
  <si>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</si>
  <si>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</si>
  <si>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</si>
  <si>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</si>
  <si>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</si>
  <si>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</si>
  <si>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</si>
  <si>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</si>
  <si>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</si>
  <si>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</si>
  <si>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</si>
  <si>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</si>
  <si>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</si>
  <si>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</si>
  <si>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</si>
  <si>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</si>
  <si>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</si>
  <si>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</si>
  <si>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</si>
  <si>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</si>
  <si>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</si>
  <si>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</si>
  <si>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</si>
  <si>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</si>
  <si>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</si>
  <si>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</si>
  <si>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</si>
  <si>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</si>
  <si>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</si>
  <si>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</si>
  <si>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</si>
  <si>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</si>
  <si>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</si>
  <si>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</si>
  <si>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</si>
  <si>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</si>
  <si>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</si>
  <si>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</si>
  <si>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</si>
  <si>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</si>
  <si>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</si>
  <si>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</si>
  <si>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</si>
  <si>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</si>
  <si>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</si>
  <si>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</si>
  <si>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</si>
  <si>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</si>
  <si>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</si>
  <si>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</si>
  <si>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</si>
  <si>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</si>
  <si>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</si>
  <si>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</si>
  <si>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</si>
  <si>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</si>
  <si>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</si>
  <si>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</si>
  <si>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</si>
  <si>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</si>
  <si>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</si>
  <si>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</si>
  <si>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</si>
  <si>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</si>
  <si>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</si>
  <si>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</si>
  <si>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</si>
  <si>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</si>
  <si>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</si>
  <si>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</si>
  <si>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</si>
  <si>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</si>
  <si>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</si>
  <si>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</si>
  <si>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</si>
  <si>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</si>
  <si>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</si>
  <si>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</si>
  <si>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</si>
  <si>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</si>
  <si>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</si>
  <si>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</si>
  <si>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</si>
  <si>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</si>
  <si>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</si>
  <si>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</si>
  <si>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</si>
  <si>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</si>
  <si>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</si>
  <si>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</si>
  <si>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</si>
  <si>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</si>
  <si>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</si>
  <si>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</si>
  <si>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</si>
  <si>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</si>
  <si>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</si>
  <si>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</si>
  <si>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</si>
  <si>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</si>
  <si>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</si>
  <si>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</si>
  <si>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</si>
  <si>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</si>
  <si>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</si>
  <si>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</si>
  <si>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</si>
  <si>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</si>
  <si>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</si>
  <si>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</si>
  <si>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</si>
  <si>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</si>
  <si>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</si>
  <si>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</si>
  <si>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</si>
  <si>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</si>
  <si>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</si>
  <si>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</si>
  <si>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</si>
  <si>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</si>
  <si>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</si>
  <si>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</si>
  <si>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</si>
  <si>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</si>
  <si>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</si>
  <si>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</si>
  <si>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</si>
  <si>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</si>
  <si>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</si>
  <si>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</si>
  <si>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</si>
  <si>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</si>
  <si>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</si>
  <si>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</si>
  <si>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</si>
  <si>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</si>
  <si>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</si>
  <si>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</si>
  <si>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</si>
  <si>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</si>
  <si>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</si>
  <si>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</si>
  <si>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</si>
  <si>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</si>
  <si>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</si>
  <si>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</si>
  <si>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</si>
  <si>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</si>
  <si>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</si>
  <si>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</si>
  <si>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</si>
  <si>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</si>
  <si>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</si>
  <si>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</si>
  <si>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</si>
  <si>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ЧУЗ "КБ "РЖД-МЕДИЦИНА" Г.АСТРАХАНЬ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</si>
  <si>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</si>
  <si>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</si>
  <si>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</si>
  <si>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</si>
  <si>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</si>
  <si>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</si>
  <si>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</si>
  <si>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</si>
  <si>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</si>
  <si>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</si>
  <si>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</si>
  <si>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</si>
  <si>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</si>
  <si>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</si>
  <si>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</si>
  <si>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</si>
  <si>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</si>
  <si>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</si>
  <si>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</si>
  <si>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</si>
  <si>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</si>
  <si>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</si>
  <si>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</si>
  <si>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</si>
  <si>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</si>
  <si>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</si>
  <si>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</si>
  <si>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</si>
  <si>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</si>
  <si>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</si>
  <si>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</si>
  <si>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</si>
  <si>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</si>
  <si>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</si>
  <si>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</si>
  <si>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</si>
  <si>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</si>
  <si>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</si>
  <si>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</si>
  <si>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</si>
  <si>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</si>
  <si>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</si>
  <si>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</si>
  <si>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</si>
  <si>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</si>
  <si>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</si>
  <si>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</si>
  <si>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</si>
  <si>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</si>
  <si>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</si>
  <si>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</si>
  <si>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</si>
  <si>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</si>
  <si>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</si>
  <si>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</si>
  <si>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</si>
  <si>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</si>
  <si>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</si>
  <si>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</si>
  <si>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</si>
  <si>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</si>
  <si>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</si>
  <si>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</si>
  <si>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</si>
  <si>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</si>
  <si>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</si>
  <si>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</si>
  <si>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</si>
  <si>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</si>
  <si>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</si>
  <si>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</si>
  <si>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</si>
  <si>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
к Протоколу заседания Комиссии по разработке 
ТП ОМС №26 от 30.12.2022</t>
  </si>
  <si>
    <t>с 01.11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</si>
</sst>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315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316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827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300056</v>
      </c>
      <c r="E5" s="176" t="s">
        <v>294</v>
      </c>
      <c r="F5" s="176"/>
      <c r="G5" s="176"/>
      <c r="H5" s="184" t="s">
        <v>936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313</v>
      </c>
      <c r="Q6" s="185"/>
    </row>
    <row r="7" spans="1:19">
      <c r="A7" s="171" t="s">
        <v>6</v>
      </c>
      <c r="B7" s="186" t="s">
        <v>295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296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297</v>
      </c>
      <c r="D8" s="182" t="s">
        <v>298</v>
      </c>
      <c r="E8" s="179" t="s">
        <v>299</v>
      </c>
      <c r="F8" s="179"/>
      <c r="G8" s="180"/>
      <c r="H8" s="181" t="s">
        <v>297</v>
      </c>
      <c r="I8" s="182" t="s">
        <v>298</v>
      </c>
      <c r="J8" s="179" t="s">
        <v>299</v>
      </c>
      <c r="K8" s="179"/>
      <c r="L8" s="180"/>
      <c r="M8" s="183" t="s">
        <v>297</v>
      </c>
      <c r="N8" s="173" t="s">
        <v>298</v>
      </c>
      <c r="O8" s="193" t="s">
        <v>299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300</v>
      </c>
      <c r="F9" s="173" t="s">
        <v>301</v>
      </c>
      <c r="G9" s="177" t="s">
        <v>302</v>
      </c>
      <c r="H9" s="181"/>
      <c r="I9" s="182"/>
      <c r="J9" s="173" t="s">
        <v>300</v>
      </c>
      <c r="K9" s="173" t="s">
        <v>301</v>
      </c>
      <c r="L9" s="177" t="s">
        <v>302</v>
      </c>
      <c r="M9" s="183"/>
      <c r="N9" s="173"/>
      <c r="O9" s="178" t="s">
        <v>300</v>
      </c>
      <c r="P9" s="173" t="s">
        <v>301</v>
      </c>
      <c r="Q9" s="177" t="s">
        <v>302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</v>
      </c>
      <c r="F12" s="97">
        <f t="shared" ref="F12:F20" si="1">ROUND(C12*G12,0)</f>
        <v>2754</v>
      </c>
      <c r="G12" s="98">
        <v>313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344</v>
      </c>
      <c r="O12" s="97">
        <f t="shared" ref="O12:O43" si="6">E12+J12</f>
        <v>8</v>
      </c>
      <c r="P12" s="97">
        <f t="shared" ref="P12:P43" si="7">F12+K12</f>
        <v>2754</v>
      </c>
      <c r="Q12" s="168">
        <f t="shared" ref="Q12:Q43" si="8">G12+L12</f>
        <v>313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10</v>
      </c>
      <c r="F17" s="28">
        <f t="shared" si="1"/>
        <v>3049</v>
      </c>
      <c r="G17" s="41">
        <v>484</v>
      </c>
      <c r="H17" s="44">
        <v>6.3</v>
      </c>
      <c r="I17" s="31">
        <v>318</v>
      </c>
      <c r="J17" s="27">
        <f t="shared" si="2"/>
        <v>0</v>
      </c>
      <c r="K17" s="28">
        <f t="shared" si="3"/>
        <v>6</v>
      </c>
      <c r="L17" s="42">
        <v>1</v>
      </c>
      <c r="M17" s="45">
        <f t="shared" si="4"/>
        <v>6</v>
      </c>
      <c r="N17" s="28">
        <f t="shared" si="5"/>
        <v>306</v>
      </c>
      <c r="O17" s="45">
        <f t="shared" si="6"/>
        <v>10</v>
      </c>
      <c r="P17" s="28">
        <f t="shared" si="7"/>
        <v>3055</v>
      </c>
      <c r="Q17" s="169">
        <f t="shared" si="8"/>
        <v>485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9</v>
      </c>
      <c r="F29" s="28">
        <f t="shared" si="12"/>
        <v>3050</v>
      </c>
      <c r="G29" s="41">
        <v>250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9</v>
      </c>
      <c r="P29" s="28">
        <f t="shared" si="7"/>
        <v>3050</v>
      </c>
      <c r="Q29" s="169">
        <f t="shared" si="8"/>
        <v>250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18</v>
      </c>
      <c r="F50" s="28">
        <f t="shared" si="12"/>
        <v>5976</v>
      </c>
      <c r="G50" s="41">
        <v>360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332</v>
      </c>
      <c r="O50" s="45">
        <f t="shared" si="17"/>
        <v>18</v>
      </c>
      <c r="P50" s="28">
        <f t="shared" si="18"/>
        <v>5976</v>
      </c>
      <c r="Q50" s="169">
        <f t="shared" si="19"/>
        <v>360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23</v>
      </c>
      <c r="F51" s="28">
        <f t="shared" si="12"/>
        <v>7902</v>
      </c>
      <c r="G51" s="41">
        <v>476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344</v>
      </c>
      <c r="O51" s="45">
        <f t="shared" si="17"/>
        <v>23</v>
      </c>
      <c r="P51" s="28">
        <f t="shared" si="18"/>
        <v>7902</v>
      </c>
      <c r="Q51" s="169">
        <f t="shared" si="19"/>
        <v>476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25</v>
      </c>
      <c r="F52" s="28">
        <f t="shared" si="12"/>
        <v>8366</v>
      </c>
      <c r="G52" s="41">
        <v>504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335</v>
      </c>
      <c r="O52" s="45">
        <f t="shared" si="17"/>
        <v>25</v>
      </c>
      <c r="P52" s="28">
        <f t="shared" si="18"/>
        <v>8366</v>
      </c>
      <c r="Q52" s="169">
        <f t="shared" si="19"/>
        <v>504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8</v>
      </c>
      <c r="F55" s="28">
        <f t="shared" si="12"/>
        <v>2717</v>
      </c>
      <c r="G55" s="41">
        <v>269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8</v>
      </c>
      <c r="P55" s="28">
        <f t="shared" si="18"/>
        <v>2717</v>
      </c>
      <c r="Q55" s="169">
        <f t="shared" si="19"/>
        <v>269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19</v>
      </c>
      <c r="F60" s="28">
        <f t="shared" si="12"/>
        <v>6381</v>
      </c>
      <c r="G60" s="41">
        <v>717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336</v>
      </c>
      <c r="O60" s="45">
        <f t="shared" si="17"/>
        <v>19</v>
      </c>
      <c r="P60" s="28">
        <f t="shared" si="18"/>
        <v>6381</v>
      </c>
      <c r="Q60" s="169">
        <f t="shared" si="19"/>
        <v>717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13</v>
      </c>
      <c r="F61" s="28">
        <f t="shared" si="12"/>
        <v>4321</v>
      </c>
      <c r="G61" s="41">
        <v>491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332</v>
      </c>
      <c r="O61" s="45">
        <f t="shared" si="17"/>
        <v>13</v>
      </c>
      <c r="P61" s="28">
        <f t="shared" si="18"/>
        <v>4321</v>
      </c>
      <c r="Q61" s="169">
        <f t="shared" si="19"/>
        <v>491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12</v>
      </c>
      <c r="D66" s="43">
        <f>ROUND(IF(E66=0,0,F66/E66),0)</f>
        <v>335</v>
      </c>
      <c r="E66" s="27">
        <f>SUM(E12:E65)-E23-E22</f>
        <v>133</v>
      </c>
      <c r="F66" s="28">
        <f>SUM(F12:F65)-F23-F22</f>
        <v>44516</v>
      </c>
      <c r="G66" s="41">
        <f>SUM(G12:G65)-G23-G22</f>
        <v>3864</v>
      </c>
      <c r="H66" s="44">
        <f>ROUND(IF(L66=0,0,K66/L66),0)</f>
        <v>6</v>
      </c>
      <c r="I66" s="43">
        <f>ROUND(IF(J66=0,0,K66/J66),0)</f>
        <v>0</v>
      </c>
      <c r="J66" s="27">
        <f>SUM(J12:J65)-J23-J22</f>
        <v>0</v>
      </c>
      <c r="K66" s="28">
        <f>SUM(K12:K65)-K23-K22</f>
        <v>6</v>
      </c>
      <c r="L66" s="42">
        <f>SUM(L12:L65)-L23-L22</f>
        <v>1</v>
      </c>
      <c r="M66" s="45">
        <f t="shared" si="15"/>
        <v>12</v>
      </c>
      <c r="N66" s="28">
        <f>SUM(N12:N65)-N23-N22</f>
        <v>3008</v>
      </c>
      <c r="O66" s="45">
        <f>SUM(O12:O65)-O23-O22</f>
        <v>133</v>
      </c>
      <c r="P66" s="28">
        <f>SUM(P12:P65)-P23-P22</f>
        <v>44522</v>
      </c>
      <c r="Q66" s="169">
        <f>G66+L66</f>
        <v>3865</v>
      </c>
      <c r="R66" s="131">
        <f t="shared" ref="R66" si="24">C66-H66</f>
        <v>6</v>
      </c>
      <c r="S66" s="131">
        <f t="shared" ref="S66" si="25">D66-I66</f>
        <v>335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300056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9" t="s">
        <v>343</v>
      </c>
      <c r="B4" s="200"/>
      <c r="C4" s="200"/>
      <c r="D4" s="200"/>
      <c r="E4" s="201" t="s">
        <v>344</v>
      </c>
      <c r="F4" s="202"/>
      <c r="G4" s="203"/>
      <c r="H4" s="197" t="s">
        <v>345</v>
      </c>
      <c r="I4" s="197"/>
      <c r="J4" s="197"/>
      <c r="K4" s="196" t="s">
        <v>346</v>
      </c>
      <c r="L4" s="197"/>
      <c r="M4" s="198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309</v>
      </c>
      <c r="F6" s="52">
        <v>0</v>
      </c>
      <c r="G6" s="80">
        <f t="shared" ref="G6:G37" si="0">E6+F6</f>
        <v>309</v>
      </c>
      <c r="H6" s="81">
        <v>4</v>
      </c>
      <c r="I6" s="82">
        <v>0</v>
      </c>
      <c r="J6" s="75">
        <f t="shared" ref="J6:J37" si="1">H6+I6</f>
        <v>4</v>
      </c>
      <c r="K6" s="83">
        <f t="shared" ref="K6:K37" si="2">E6+H6</f>
        <v>313</v>
      </c>
      <c r="L6" s="83">
        <f t="shared" ref="L6:L37" si="3">F6+I6</f>
        <v>0</v>
      </c>
      <c r="M6" s="84">
        <f t="shared" ref="M6:M37" si="4">K6+L6</f>
        <v>313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480</v>
      </c>
      <c r="F11" s="142">
        <v>1</v>
      </c>
      <c r="G11" s="74">
        <f t="shared" si="0"/>
        <v>481</v>
      </c>
      <c r="H11" s="71">
        <v>4</v>
      </c>
      <c r="I11" s="36">
        <v>0</v>
      </c>
      <c r="J11" s="75">
        <f t="shared" si="1"/>
        <v>4</v>
      </c>
      <c r="K11" s="37">
        <f t="shared" si="2"/>
        <v>484</v>
      </c>
      <c r="L11" s="37">
        <f t="shared" si="3"/>
        <v>1</v>
      </c>
      <c r="M11" s="66">
        <f t="shared" si="4"/>
        <v>485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250</v>
      </c>
      <c r="F21" s="142">
        <v>0</v>
      </c>
      <c r="G21" s="74">
        <f t="shared" si="0"/>
        <v>250</v>
      </c>
      <c r="H21" s="71">
        <v>0</v>
      </c>
      <c r="I21" s="36">
        <v>0</v>
      </c>
      <c r="J21" s="75">
        <f t="shared" si="1"/>
        <v>0</v>
      </c>
      <c r="K21" s="37">
        <f t="shared" si="2"/>
        <v>250</v>
      </c>
      <c r="L21" s="37">
        <f t="shared" si="3"/>
        <v>0</v>
      </c>
      <c r="M21" s="66">
        <f t="shared" si="4"/>
        <v>250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360</v>
      </c>
      <c r="F43" s="142">
        <v>0</v>
      </c>
      <c r="G43" s="74">
        <f t="shared" si="5"/>
        <v>360</v>
      </c>
      <c r="H43" s="71">
        <v>0</v>
      </c>
      <c r="I43" s="36">
        <v>0</v>
      </c>
      <c r="J43" s="75">
        <f t="shared" si="6"/>
        <v>0</v>
      </c>
      <c r="K43" s="37">
        <f t="shared" si="7"/>
        <v>360</v>
      </c>
      <c r="L43" s="37">
        <f t="shared" si="8"/>
        <v>0</v>
      </c>
      <c r="M43" s="66">
        <f t="shared" si="9"/>
        <v>360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476</v>
      </c>
      <c r="F44" s="142">
        <v>0</v>
      </c>
      <c r="G44" s="74">
        <f t="shared" si="5"/>
        <v>476</v>
      </c>
      <c r="H44" s="71">
        <v>0</v>
      </c>
      <c r="I44" s="36">
        <v>0</v>
      </c>
      <c r="J44" s="75">
        <f t="shared" si="6"/>
        <v>0</v>
      </c>
      <c r="K44" s="37">
        <f t="shared" si="7"/>
        <v>476</v>
      </c>
      <c r="L44" s="37">
        <f t="shared" si="8"/>
        <v>0</v>
      </c>
      <c r="M44" s="66">
        <f t="shared" si="9"/>
        <v>476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504</v>
      </c>
      <c r="F45" s="142">
        <v>0</v>
      </c>
      <c r="G45" s="74">
        <f t="shared" si="5"/>
        <v>504</v>
      </c>
      <c r="H45" s="71">
        <v>0</v>
      </c>
      <c r="I45" s="36">
        <v>0</v>
      </c>
      <c r="J45" s="75">
        <f t="shared" si="6"/>
        <v>0</v>
      </c>
      <c r="K45" s="37">
        <f t="shared" si="7"/>
        <v>504</v>
      </c>
      <c r="L45" s="37">
        <f t="shared" si="8"/>
        <v>0</v>
      </c>
      <c r="M45" s="66">
        <f t="shared" si="9"/>
        <v>504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269</v>
      </c>
      <c r="F48" s="142">
        <v>0</v>
      </c>
      <c r="G48" s="74">
        <f t="shared" si="5"/>
        <v>269</v>
      </c>
      <c r="H48" s="71">
        <v>0</v>
      </c>
      <c r="I48" s="36">
        <v>0</v>
      </c>
      <c r="J48" s="75">
        <f t="shared" si="6"/>
        <v>0</v>
      </c>
      <c r="K48" s="37">
        <f t="shared" si="7"/>
        <v>269</v>
      </c>
      <c r="L48" s="37">
        <f t="shared" si="8"/>
        <v>0</v>
      </c>
      <c r="M48" s="66">
        <f t="shared" si="9"/>
        <v>269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673</v>
      </c>
      <c r="F53" s="142">
        <v>0</v>
      </c>
      <c r="G53" s="74">
        <f t="shared" si="5"/>
        <v>673</v>
      </c>
      <c r="H53" s="71">
        <v>44</v>
      </c>
      <c r="I53" s="36">
        <v>0</v>
      </c>
      <c r="J53" s="75">
        <f t="shared" si="6"/>
        <v>44</v>
      </c>
      <c r="K53" s="37">
        <f t="shared" si="7"/>
        <v>717</v>
      </c>
      <c r="L53" s="37">
        <f t="shared" si="8"/>
        <v>0</v>
      </c>
      <c r="M53" s="66">
        <f t="shared" si="9"/>
        <v>717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491</v>
      </c>
      <c r="F55" s="142">
        <v>0</v>
      </c>
      <c r="G55" s="74">
        <f t="shared" si="5"/>
        <v>491</v>
      </c>
      <c r="H55" s="71">
        <v>0</v>
      </c>
      <c r="I55" s="36">
        <v>0</v>
      </c>
      <c r="J55" s="75">
        <f t="shared" si="6"/>
        <v>0</v>
      </c>
      <c r="K55" s="37">
        <f t="shared" si="7"/>
        <v>491</v>
      </c>
      <c r="L55" s="37">
        <f t="shared" si="8"/>
        <v>0</v>
      </c>
      <c r="M55" s="66">
        <f t="shared" si="9"/>
        <v>491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0">
        <f t="shared" ref="E61:N61" si="10">SUM(E6:E60)</f>
        <v>3812</v>
      </c>
      <c r="F61" s="170">
        <f t="shared" si="10"/>
        <v>1</v>
      </c>
      <c r="G61" s="170">
        <f t="shared" si="10"/>
        <v>3813</v>
      </c>
      <c r="H61">
        <f t="shared" si="10"/>
        <v>52</v>
      </c>
      <c r="I61">
        <f t="shared" si="10"/>
        <v>0</v>
      </c>
      <c r="J61" s="170">
        <f t="shared" si="10"/>
        <v>52</v>
      </c>
      <c r="K61" s="170">
        <f t="shared" si="10"/>
        <v>3864</v>
      </c>
      <c r="L61" s="170">
        <f t="shared" si="10"/>
        <v>1</v>
      </c>
      <c r="M61" s="170">
        <f t="shared" si="10"/>
        <v>3865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298" activePane="bottomRight" state="frozen"/>
      <selection pane="topRight" activeCell="D1" sqref="D1"/>
      <selection pane="bottomLeft" activeCell="A10" sqref="A10"/>
      <selection pane="bottomRight" activeCell="B8" sqref="B8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68.25" customHeight="1">
      <c r="D1" s="220" t="s">
        <v>1009</v>
      </c>
      <c r="E1" s="220"/>
      <c r="F1" s="220"/>
    </row>
    <row r="2" spans="1:6">
      <c r="C2" s="119" t="s">
        <v>936</v>
      </c>
      <c r="D2" s="108">
        <v>300056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1010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8" thickBot="1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486</v>
      </c>
      <c r="E13" s="114">
        <v>1</v>
      </c>
      <c r="F13" s="115">
        <v>487</v>
      </c>
    </row>
    <row r="14" spans="1:6">
      <c r="A14" s="148">
        <v>4</v>
      </c>
      <c r="B14" s="113" t="s">
        <v>371</v>
      </c>
      <c r="C14" s="125" t="s">
        <v>63</v>
      </c>
      <c r="D14" s="154">
        <v>169</v>
      </c>
      <c r="E14" s="155">
        <v>0</v>
      </c>
      <c r="F14" s="117">
        <v>169</v>
      </c>
    </row>
    <row r="15" spans="1:6">
      <c r="A15" s="148">
        <v>5</v>
      </c>
      <c r="B15" s="113" t="s">
        <v>372</v>
      </c>
      <c r="C15" s="125" t="s">
        <v>64</v>
      </c>
      <c r="D15" s="154">
        <v>26</v>
      </c>
      <c r="E15" s="155">
        <v>0</v>
      </c>
      <c r="F15" s="117">
        <v>26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45</v>
      </c>
      <c r="E20" s="155">
        <v>0</v>
      </c>
      <c r="F20" s="117">
        <v>45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0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172</v>
      </c>
      <c r="E23" s="155">
        <v>1</v>
      </c>
      <c r="F23" s="117">
        <v>173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30</v>
      </c>
      <c r="E25" s="155">
        <v>0</v>
      </c>
      <c r="F25" s="117">
        <v>30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27</v>
      </c>
      <c r="E26" s="156">
        <v>0</v>
      </c>
      <c r="F26" s="116">
        <v>27</v>
      </c>
    </row>
    <row r="27" spans="1:6">
      <c r="A27" s="143">
        <v>17</v>
      </c>
      <c r="B27" s="144" t="s">
        <v>384</v>
      </c>
      <c r="C27" s="124" t="s">
        <v>74</v>
      </c>
      <c r="D27" s="114">
        <v>2</v>
      </c>
      <c r="E27" s="114">
        <v>0</v>
      </c>
      <c r="F27" s="115">
        <v>2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>
      <c r="A30" s="143">
        <v>20</v>
      </c>
      <c r="B30" s="144" t="s">
        <v>387</v>
      </c>
      <c r="C30" s="124" t="s">
        <v>75</v>
      </c>
      <c r="D30" s="114">
        <v>285</v>
      </c>
      <c r="E30" s="114">
        <v>0</v>
      </c>
      <c r="F30" s="115">
        <v>285</v>
      </c>
    </row>
    <row r="31" spans="1:6">
      <c r="A31" s="148">
        <v>21</v>
      </c>
      <c r="B31" s="113" t="s">
        <v>388</v>
      </c>
      <c r="C31" s="125" t="s">
        <v>15</v>
      </c>
      <c r="D31" s="154">
        <v>25</v>
      </c>
      <c r="E31" s="155">
        <v>0</v>
      </c>
      <c r="F31" s="117">
        <v>25</v>
      </c>
    </row>
    <row r="32" spans="1:6">
      <c r="A32" s="148">
        <v>22</v>
      </c>
      <c r="B32" s="113" t="s">
        <v>389</v>
      </c>
      <c r="C32" s="125" t="s">
        <v>76</v>
      </c>
      <c r="D32" s="154">
        <v>5</v>
      </c>
      <c r="E32" s="155">
        <v>0</v>
      </c>
      <c r="F32" s="117">
        <v>5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12</v>
      </c>
      <c r="E34" s="155">
        <v>0</v>
      </c>
      <c r="F34" s="117">
        <v>12</v>
      </c>
    </row>
    <row r="35" spans="1:6" ht="16.5" thickBot="1">
      <c r="A35" s="148">
        <v>25</v>
      </c>
      <c r="B35" s="113" t="s">
        <v>392</v>
      </c>
      <c r="C35" s="125" t="s">
        <v>16</v>
      </c>
      <c r="D35" s="154">
        <v>242</v>
      </c>
      <c r="E35" s="155">
        <v>0</v>
      </c>
      <c r="F35" s="117">
        <v>242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>
      <c r="A37" s="143">
        <v>27</v>
      </c>
      <c r="B37" s="144" t="s">
        <v>394</v>
      </c>
      <c r="C37" s="124" t="s">
        <v>77</v>
      </c>
      <c r="D37" s="114">
        <v>6</v>
      </c>
      <c r="E37" s="114">
        <v>0</v>
      </c>
      <c r="F37" s="115">
        <v>6</v>
      </c>
    </row>
    <row r="38" spans="1:6" ht="16.5" thickBot="1">
      <c r="A38" s="148">
        <v>28</v>
      </c>
      <c r="B38" s="113" t="s">
        <v>395</v>
      </c>
      <c r="C38" s="125" t="s">
        <v>325</v>
      </c>
      <c r="D38" s="154">
        <v>6</v>
      </c>
      <c r="E38" s="155">
        <v>0</v>
      </c>
      <c r="F38" s="117">
        <v>6</v>
      </c>
    </row>
    <row r="39" spans="1:6" ht="16.5" hidden="1" thickBot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t="16.5" hidden="1" thickBot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t="16.5" hidden="1" thickBot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t="16.5" hidden="1" thickBot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t="16.5" hidden="1" thickBot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2.25" hidden="1" thickBot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111</v>
      </c>
      <c r="E79" s="114">
        <v>0</v>
      </c>
      <c r="F79" s="115">
        <v>111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</v>
      </c>
      <c r="E87" s="155">
        <v>0</v>
      </c>
      <c r="F87" s="117">
        <v>1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110</v>
      </c>
      <c r="E98" s="155">
        <v>0</v>
      </c>
      <c r="F98" s="117">
        <v>110</v>
      </c>
    </row>
    <row r="99" spans="1:6">
      <c r="A99" s="143">
        <v>89</v>
      </c>
      <c r="B99" s="144" t="s">
        <v>444</v>
      </c>
      <c r="C99" s="124" t="s">
        <v>106</v>
      </c>
      <c r="D99" s="114">
        <v>55</v>
      </c>
      <c r="E99" s="114">
        <v>0</v>
      </c>
      <c r="F99" s="115">
        <v>55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>
      <c r="A101" s="149">
        <v>91</v>
      </c>
      <c r="B101" s="113" t="s">
        <v>446</v>
      </c>
      <c r="C101" s="125" t="s">
        <v>841</v>
      </c>
      <c r="D101" s="155">
        <v>5</v>
      </c>
      <c r="E101" s="155">
        <v>0</v>
      </c>
      <c r="F101" s="117">
        <v>5</v>
      </c>
    </row>
    <row r="102" spans="1:6">
      <c r="A102" s="149">
        <v>92</v>
      </c>
      <c r="B102" s="113" t="s">
        <v>447</v>
      </c>
      <c r="C102" s="125" t="s">
        <v>842</v>
      </c>
      <c r="D102" s="155">
        <v>30</v>
      </c>
      <c r="E102" s="155">
        <v>0</v>
      </c>
      <c r="F102" s="117">
        <v>30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15</v>
      </c>
      <c r="E104" s="155">
        <v>0</v>
      </c>
      <c r="F104" s="117">
        <v>15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28</v>
      </c>
      <c r="E109" s="166">
        <v>0</v>
      </c>
      <c r="F109" s="117">
        <v>28</v>
      </c>
    </row>
    <row r="110" spans="1:6">
      <c r="A110" s="149">
        <v>100</v>
      </c>
      <c r="B110" s="164" t="s">
        <v>452</v>
      </c>
      <c r="C110" s="165" t="s">
        <v>108</v>
      </c>
      <c r="D110" s="155">
        <v>11</v>
      </c>
      <c r="E110" s="166">
        <v>0</v>
      </c>
      <c r="F110" s="117">
        <v>11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17</v>
      </c>
      <c r="E111" s="166">
        <v>0</v>
      </c>
      <c r="F111" s="117">
        <v>17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195</v>
      </c>
      <c r="E113" s="114">
        <v>0</v>
      </c>
      <c r="F113" s="115">
        <v>195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6</v>
      </c>
      <c r="E116" s="166">
        <v>0</v>
      </c>
      <c r="F116" s="117">
        <v>6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0</v>
      </c>
      <c r="F118" s="117">
        <v>5</v>
      </c>
    </row>
    <row r="119" spans="1:6">
      <c r="A119" s="149">
        <v>109</v>
      </c>
      <c r="B119" s="164" t="s">
        <v>461</v>
      </c>
      <c r="C119" s="165" t="s">
        <v>29</v>
      </c>
      <c r="D119" s="155">
        <v>20</v>
      </c>
      <c r="E119" s="166">
        <v>0</v>
      </c>
      <c r="F119" s="117">
        <v>20</v>
      </c>
    </row>
    <row r="120" spans="1:6">
      <c r="A120" s="149">
        <v>110</v>
      </c>
      <c r="B120" s="164" t="s">
        <v>462</v>
      </c>
      <c r="C120" s="165" t="s">
        <v>850</v>
      </c>
      <c r="D120" s="155">
        <v>50</v>
      </c>
      <c r="E120" s="166">
        <v>0</v>
      </c>
      <c r="F120" s="117">
        <v>50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19</v>
      </c>
      <c r="E122" s="166">
        <v>0</v>
      </c>
      <c r="F122" s="117">
        <v>19</v>
      </c>
    </row>
    <row r="123" spans="1:6">
      <c r="A123" s="149">
        <v>113</v>
      </c>
      <c r="B123" s="164" t="s">
        <v>465</v>
      </c>
      <c r="C123" s="165" t="s">
        <v>115</v>
      </c>
      <c r="D123" s="155">
        <v>35</v>
      </c>
      <c r="E123" s="166">
        <v>0</v>
      </c>
      <c r="F123" s="117">
        <v>35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>
      <c r="A126" s="149">
        <v>116</v>
      </c>
      <c r="B126" s="164" t="s">
        <v>468</v>
      </c>
      <c r="C126" s="165" t="s">
        <v>852</v>
      </c>
      <c r="D126" s="155">
        <v>4</v>
      </c>
      <c r="E126" s="166">
        <v>0</v>
      </c>
      <c r="F126" s="117">
        <v>4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54</v>
      </c>
      <c r="E129" s="166">
        <v>0</v>
      </c>
      <c r="F129" s="117">
        <v>54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55</v>
      </c>
      <c r="E133" s="114">
        <v>0</v>
      </c>
      <c r="F133" s="115">
        <v>55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t="16.5" thickBot="1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0</v>
      </c>
      <c r="F136" s="117">
        <v>55</v>
      </c>
    </row>
    <row r="137" spans="1:6" ht="16.5" hidden="1" thickBot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t="16.5" hidden="1" thickBot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t="16.5" hidden="1" thickBot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t="16.5" hidden="1" thickBot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6.5" hidden="1" thickBot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6.5" hidden="1" thickBot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6.5" hidden="1" thickBot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t="16.5" hidden="1" thickBot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t="16.5" hidden="1" thickBot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2.25" hidden="1" thickBot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hidden="1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>
      <c r="A158" s="143">
        <v>148</v>
      </c>
      <c r="B158" s="144" t="s">
        <v>497</v>
      </c>
      <c r="C158" s="124" t="s">
        <v>139</v>
      </c>
      <c r="D158" s="114">
        <v>3</v>
      </c>
      <c r="E158" s="114">
        <v>0</v>
      </c>
      <c r="F158" s="115">
        <v>3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</v>
      </c>
      <c r="E162" s="166">
        <v>0</v>
      </c>
      <c r="F162" s="117">
        <v>1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1</v>
      </c>
      <c r="E163" s="166">
        <v>0</v>
      </c>
      <c r="F163" s="117">
        <v>1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thickBot="1">
      <c r="A165" s="149">
        <v>155</v>
      </c>
      <c r="B165" s="164" t="s">
        <v>504</v>
      </c>
      <c r="C165" s="165" t="s">
        <v>145</v>
      </c>
      <c r="D165" s="155">
        <v>1</v>
      </c>
      <c r="E165" s="166">
        <v>0</v>
      </c>
      <c r="F165" s="117">
        <v>1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t="16.5" hidden="1" thickBot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2.25" hidden="1" thickBot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t="16.5" hidden="1" thickBot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6.5" hidden="1" thickBot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hidden="1" thickBot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15</v>
      </c>
      <c r="E259" s="114">
        <v>0</v>
      </c>
      <c r="F259" s="115">
        <v>15</v>
      </c>
    </row>
    <row r="260" spans="1:6">
      <c r="A260" s="149">
        <v>250</v>
      </c>
      <c r="B260" s="164" t="s">
        <v>570</v>
      </c>
      <c r="C260" s="165" t="s">
        <v>176</v>
      </c>
      <c r="D260" s="155">
        <v>5</v>
      </c>
      <c r="E260" s="166">
        <v>0</v>
      </c>
      <c r="F260" s="117">
        <v>5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5</v>
      </c>
      <c r="E264" s="166">
        <v>0</v>
      </c>
      <c r="F264" s="117">
        <v>5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>
      <c r="A266" s="143">
        <v>256</v>
      </c>
      <c r="B266" s="144" t="s">
        <v>541</v>
      </c>
      <c r="C266" s="124" t="s">
        <v>182</v>
      </c>
      <c r="D266" s="114">
        <v>12</v>
      </c>
      <c r="E266" s="114">
        <v>0</v>
      </c>
      <c r="F266" s="115">
        <v>12</v>
      </c>
    </row>
    <row r="267" spans="1:6">
      <c r="A267" s="149">
        <v>257</v>
      </c>
      <c r="B267" s="164" t="s">
        <v>575</v>
      </c>
      <c r="C267" s="165" t="s">
        <v>183</v>
      </c>
      <c r="D267" s="155">
        <v>3</v>
      </c>
      <c r="E267" s="166">
        <v>0</v>
      </c>
      <c r="F267" s="117">
        <v>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</v>
      </c>
      <c r="E268" s="166">
        <v>0</v>
      </c>
      <c r="F268" s="117">
        <v>6</v>
      </c>
    </row>
    <row r="269" spans="1:6" ht="16.5" thickBot="1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t="16.5" hidden="1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>
      <c r="A271" s="143">
        <v>261</v>
      </c>
      <c r="B271" s="144" t="s">
        <v>542</v>
      </c>
      <c r="C271" s="124" t="s">
        <v>187</v>
      </c>
      <c r="D271" s="114">
        <v>26</v>
      </c>
      <c r="E271" s="114">
        <v>0</v>
      </c>
      <c r="F271" s="115">
        <v>26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10</v>
      </c>
      <c r="E274" s="166">
        <v>0</v>
      </c>
      <c r="F274" s="117">
        <v>10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6.5" thickBot="1">
      <c r="A280" s="149">
        <v>270</v>
      </c>
      <c r="B280" s="164" t="s">
        <v>587</v>
      </c>
      <c r="C280" s="165" t="s">
        <v>193</v>
      </c>
      <c r="D280" s="155">
        <v>11</v>
      </c>
      <c r="E280" s="166">
        <v>0</v>
      </c>
      <c r="F280" s="117">
        <v>11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167</v>
      </c>
      <c r="E287" s="114">
        <v>0</v>
      </c>
      <c r="F287" s="115">
        <v>167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30</v>
      </c>
      <c r="E288" s="166">
        <v>0</v>
      </c>
      <c r="F288" s="117">
        <v>30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5</v>
      </c>
      <c r="E289" s="166">
        <v>0</v>
      </c>
      <c r="F289" s="117">
        <v>5</v>
      </c>
    </row>
    <row r="290" spans="1:6">
      <c r="A290" s="149">
        <v>280</v>
      </c>
      <c r="B290" s="164" t="s">
        <v>593</v>
      </c>
      <c r="C290" s="165" t="s">
        <v>48</v>
      </c>
      <c r="D290" s="155">
        <v>31</v>
      </c>
      <c r="E290" s="166">
        <v>0</v>
      </c>
      <c r="F290" s="117">
        <v>31</v>
      </c>
    </row>
    <row r="291" spans="1:6">
      <c r="A291" s="149">
        <v>281</v>
      </c>
      <c r="B291" s="164" t="s">
        <v>594</v>
      </c>
      <c r="C291" s="165" t="s">
        <v>49</v>
      </c>
      <c r="D291" s="155">
        <v>61</v>
      </c>
      <c r="E291" s="166">
        <v>0</v>
      </c>
      <c r="F291" s="117">
        <v>61</v>
      </c>
    </row>
    <row r="292" spans="1:6">
      <c r="A292" s="149">
        <v>282</v>
      </c>
      <c r="B292" s="164" t="s">
        <v>595</v>
      </c>
      <c r="C292" s="165" t="s">
        <v>290</v>
      </c>
      <c r="D292" s="155">
        <v>20</v>
      </c>
      <c r="E292" s="166">
        <v>0</v>
      </c>
      <c r="F292" s="117">
        <v>20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</v>
      </c>
      <c r="E293" s="166">
        <v>0</v>
      </c>
      <c r="F293" s="117">
        <v>15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t="16.5" thickBot="1">
      <c r="A298" s="149">
        <v>288</v>
      </c>
      <c r="B298" s="164" t="s">
        <v>601</v>
      </c>
      <c r="C298" s="165" t="s">
        <v>200</v>
      </c>
      <c r="D298" s="155">
        <v>5</v>
      </c>
      <c r="E298" s="166">
        <v>0</v>
      </c>
      <c r="F298" s="117">
        <v>5</v>
      </c>
    </row>
    <row r="299" spans="1:6" ht="16.5" hidden="1" thickBot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2.25" hidden="1" thickBot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>
      <c r="A302" s="143">
        <v>292</v>
      </c>
      <c r="B302" s="144" t="s">
        <v>545</v>
      </c>
      <c r="C302" s="124" t="s">
        <v>201</v>
      </c>
      <c r="D302" s="114">
        <v>4</v>
      </c>
      <c r="E302" s="114">
        <v>0</v>
      </c>
      <c r="F302" s="115">
        <v>4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</v>
      </c>
      <c r="E304" s="166">
        <v>0</v>
      </c>
      <c r="F304" s="117">
        <v>2</v>
      </c>
    </row>
    <row r="305" spans="1:6" ht="32.25" thickBot="1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4</v>
      </c>
      <c r="E308" s="114">
        <v>0</v>
      </c>
      <c r="F308" s="115">
        <v>4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</v>
      </c>
      <c r="E317" s="166">
        <v>0</v>
      </c>
      <c r="F317" s="117">
        <v>2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t="16.5" thickBot="1">
      <c r="A319" s="149">
        <v>309</v>
      </c>
      <c r="B319" s="164" t="s">
        <v>620</v>
      </c>
      <c r="C319" s="165" t="s">
        <v>217</v>
      </c>
      <c r="D319" s="155">
        <v>2</v>
      </c>
      <c r="E319" s="166">
        <v>0</v>
      </c>
      <c r="F319" s="117">
        <v>2</v>
      </c>
    </row>
    <row r="320" spans="1:6" ht="16.5" hidden="1" thickBot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t="16.5" hidden="1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>
      <c r="A322" s="143">
        <v>312</v>
      </c>
      <c r="B322" s="144" t="s">
        <v>547</v>
      </c>
      <c r="C322" s="124" t="s">
        <v>220</v>
      </c>
      <c r="D322" s="114">
        <v>654</v>
      </c>
      <c r="E322" s="114">
        <v>0</v>
      </c>
      <c r="F322" s="115">
        <v>654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0</v>
      </c>
      <c r="F323" s="117">
        <v>55</v>
      </c>
    </row>
    <row r="324" spans="1:6">
      <c r="A324" s="149">
        <v>314</v>
      </c>
      <c r="B324" s="164" t="s">
        <v>624</v>
      </c>
      <c r="C324" s="165" t="s">
        <v>291</v>
      </c>
      <c r="D324" s="155">
        <v>44</v>
      </c>
      <c r="E324" s="166">
        <v>0</v>
      </c>
      <c r="F324" s="117">
        <v>44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5</v>
      </c>
      <c r="E325" s="166">
        <v>0</v>
      </c>
      <c r="F325" s="117">
        <v>5</v>
      </c>
    </row>
    <row r="326" spans="1:6">
      <c r="A326" s="149">
        <v>316</v>
      </c>
      <c r="B326" s="164" t="s">
        <v>626</v>
      </c>
      <c r="C326" s="165" t="s">
        <v>52</v>
      </c>
      <c r="D326" s="155">
        <v>64</v>
      </c>
      <c r="E326" s="166">
        <v>0</v>
      </c>
      <c r="F326" s="117">
        <v>64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16</v>
      </c>
      <c r="E327" s="166">
        <v>0</v>
      </c>
      <c r="F327" s="117">
        <v>16</v>
      </c>
    </row>
    <row r="328" spans="1:6">
      <c r="A328" s="149">
        <v>318</v>
      </c>
      <c r="B328" s="164" t="s">
        <v>628</v>
      </c>
      <c r="C328" s="165" t="s">
        <v>222</v>
      </c>
      <c r="D328" s="155">
        <v>20</v>
      </c>
      <c r="E328" s="166">
        <v>0</v>
      </c>
      <c r="F328" s="117">
        <v>20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56</v>
      </c>
      <c r="E331" s="166">
        <v>0</v>
      </c>
      <c r="F331" s="117">
        <v>56</v>
      </c>
    </row>
    <row r="332" spans="1:6">
      <c r="A332" s="149">
        <v>322</v>
      </c>
      <c r="B332" s="164" t="s">
        <v>632</v>
      </c>
      <c r="C332" s="165" t="s">
        <v>226</v>
      </c>
      <c r="D332" s="155">
        <v>50</v>
      </c>
      <c r="E332" s="166">
        <v>0</v>
      </c>
      <c r="F332" s="117">
        <v>50</v>
      </c>
    </row>
    <row r="333" spans="1:6">
      <c r="A333" s="149">
        <v>323</v>
      </c>
      <c r="B333" s="164" t="s">
        <v>633</v>
      </c>
      <c r="C333" s="165" t="s">
        <v>227</v>
      </c>
      <c r="D333" s="155">
        <v>110</v>
      </c>
      <c r="E333" s="166">
        <v>0</v>
      </c>
      <c r="F333" s="117">
        <v>110</v>
      </c>
    </row>
    <row r="334" spans="1:6">
      <c r="A334" s="149">
        <v>324</v>
      </c>
      <c r="B334" s="164" t="s">
        <v>634</v>
      </c>
      <c r="C334" s="165" t="s">
        <v>228</v>
      </c>
      <c r="D334" s="155">
        <v>76</v>
      </c>
      <c r="E334" s="166">
        <v>0</v>
      </c>
      <c r="F334" s="117">
        <v>76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>
      <c r="A336" s="149">
        <v>326</v>
      </c>
      <c r="B336" s="164" t="s">
        <v>636</v>
      </c>
      <c r="C336" s="165" t="s">
        <v>230</v>
      </c>
      <c r="D336" s="155">
        <v>115</v>
      </c>
      <c r="E336" s="166">
        <v>0</v>
      </c>
      <c r="F336" s="117">
        <v>115</v>
      </c>
    </row>
    <row r="337" spans="1:6" ht="16.5" thickBot="1">
      <c r="A337" s="149">
        <v>327</v>
      </c>
      <c r="B337" s="164" t="s">
        <v>637</v>
      </c>
      <c r="C337" s="165" t="s">
        <v>231</v>
      </c>
      <c r="D337" s="155">
        <v>19</v>
      </c>
      <c r="E337" s="166">
        <v>0</v>
      </c>
      <c r="F337" s="117">
        <v>19</v>
      </c>
    </row>
    <row r="338" spans="1:6">
      <c r="A338" s="143">
        <v>328</v>
      </c>
      <c r="B338" s="144" t="s">
        <v>638</v>
      </c>
      <c r="C338" s="124" t="s">
        <v>232</v>
      </c>
      <c r="D338" s="114">
        <v>47</v>
      </c>
      <c r="E338" s="114">
        <v>0</v>
      </c>
      <c r="F338" s="115">
        <v>47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6</v>
      </c>
      <c r="E340" s="166">
        <v>0</v>
      </c>
      <c r="F340" s="117">
        <v>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16</v>
      </c>
      <c r="E341" s="166">
        <v>0</v>
      </c>
      <c r="F341" s="117">
        <v>16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</v>
      </c>
      <c r="E345" s="166">
        <v>0</v>
      </c>
      <c r="F345" s="117">
        <v>1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7</v>
      </c>
      <c r="E347" s="166">
        <v>0</v>
      </c>
      <c r="F347" s="117">
        <v>7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</v>
      </c>
      <c r="E350" s="166">
        <v>0</v>
      </c>
      <c r="F350" s="117">
        <v>2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>
      <c r="A353" s="149">
        <v>343</v>
      </c>
      <c r="B353" s="164" t="s">
        <v>653</v>
      </c>
      <c r="C353" s="165" t="s">
        <v>890</v>
      </c>
      <c r="D353" s="155">
        <v>5</v>
      </c>
      <c r="E353" s="166">
        <v>0</v>
      </c>
      <c r="F353" s="117">
        <v>5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346</v>
      </c>
      <c r="B356" s="164" t="s">
        <v>656</v>
      </c>
      <c r="C356" s="165" t="s">
        <v>55</v>
      </c>
      <c r="D356" s="155">
        <v>5</v>
      </c>
      <c r="E356" s="166">
        <v>0</v>
      </c>
      <c r="F356" s="117">
        <v>5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>
      <c r="A358" s="143">
        <v>348</v>
      </c>
      <c r="B358" s="144" t="s">
        <v>658</v>
      </c>
      <c r="C358" s="124" t="s">
        <v>245</v>
      </c>
      <c r="D358" s="114">
        <v>284</v>
      </c>
      <c r="E358" s="114">
        <v>0</v>
      </c>
      <c r="F358" s="115">
        <v>284</v>
      </c>
    </row>
    <row r="359" spans="1:6">
      <c r="A359" s="149">
        <v>349</v>
      </c>
      <c r="B359" s="164" t="s">
        <v>659</v>
      </c>
      <c r="C359" s="165" t="s">
        <v>246</v>
      </c>
      <c r="D359" s="155">
        <v>20</v>
      </c>
      <c r="E359" s="166">
        <v>0</v>
      </c>
      <c r="F359" s="117">
        <v>20</v>
      </c>
    </row>
    <row r="360" spans="1:6">
      <c r="A360" s="149">
        <v>350</v>
      </c>
      <c r="B360" s="164" t="s">
        <v>660</v>
      </c>
      <c r="C360" s="165" t="s">
        <v>247</v>
      </c>
      <c r="D360" s="155">
        <v>78</v>
      </c>
      <c r="E360" s="166">
        <v>0</v>
      </c>
      <c r="F360" s="117">
        <v>78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16</v>
      </c>
      <c r="E362" s="166">
        <v>0</v>
      </c>
      <c r="F362" s="117">
        <v>16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>
      <c r="A364" s="149">
        <v>354</v>
      </c>
      <c r="B364" s="164" t="s">
        <v>664</v>
      </c>
      <c r="C364" s="165" t="s">
        <v>251</v>
      </c>
      <c r="D364" s="155">
        <v>2</v>
      </c>
      <c r="E364" s="166">
        <v>0</v>
      </c>
      <c r="F364" s="117">
        <v>2</v>
      </c>
    </row>
    <row r="365" spans="1:6">
      <c r="A365" s="149">
        <v>355</v>
      </c>
      <c r="B365" s="164" t="s">
        <v>665</v>
      </c>
      <c r="C365" s="165" t="s">
        <v>252</v>
      </c>
      <c r="D365" s="155">
        <v>3</v>
      </c>
      <c r="E365" s="166">
        <v>0</v>
      </c>
      <c r="F365" s="117">
        <v>3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9</v>
      </c>
      <c r="E367" s="166">
        <v>0</v>
      </c>
      <c r="F367" s="117">
        <v>9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50</v>
      </c>
      <c r="E370" s="166">
        <v>0</v>
      </c>
      <c r="F370" s="117">
        <v>50</v>
      </c>
    </row>
    <row r="371" spans="1:6">
      <c r="A371" s="149">
        <v>361</v>
      </c>
      <c r="B371" s="164" t="s">
        <v>671</v>
      </c>
      <c r="C371" s="165" t="s">
        <v>258</v>
      </c>
      <c r="D371" s="155">
        <v>15</v>
      </c>
      <c r="E371" s="166">
        <v>0</v>
      </c>
      <c r="F371" s="117">
        <v>15</v>
      </c>
    </row>
    <row r="372" spans="1:6">
      <c r="A372" s="149">
        <v>362</v>
      </c>
      <c r="B372" s="164" t="s">
        <v>672</v>
      </c>
      <c r="C372" s="165" t="s">
        <v>259</v>
      </c>
      <c r="D372" s="155">
        <v>10</v>
      </c>
      <c r="E372" s="166">
        <v>0</v>
      </c>
      <c r="F372" s="117">
        <v>10</v>
      </c>
    </row>
    <row r="373" spans="1:6">
      <c r="A373" s="149">
        <v>363</v>
      </c>
      <c r="B373" s="164" t="s">
        <v>673</v>
      </c>
      <c r="C373" s="165" t="s">
        <v>260</v>
      </c>
      <c r="D373" s="155">
        <v>35</v>
      </c>
      <c r="E373" s="166">
        <v>0</v>
      </c>
      <c r="F373" s="117">
        <v>35</v>
      </c>
    </row>
    <row r="374" spans="1:6">
      <c r="A374" s="149">
        <v>364</v>
      </c>
      <c r="B374" s="164" t="s">
        <v>674</v>
      </c>
      <c r="C374" s="165" t="s">
        <v>261</v>
      </c>
      <c r="D374" s="155">
        <v>33</v>
      </c>
      <c r="E374" s="166">
        <v>0</v>
      </c>
      <c r="F374" s="117">
        <v>33</v>
      </c>
    </row>
    <row r="375" spans="1:6">
      <c r="A375" s="149">
        <v>365</v>
      </c>
      <c r="B375" s="164" t="s">
        <v>675</v>
      </c>
      <c r="C375" s="165" t="s">
        <v>262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366</v>
      </c>
      <c r="B376" s="164" t="s">
        <v>676</v>
      </c>
      <c r="C376" s="165" t="s">
        <v>263</v>
      </c>
      <c r="D376" s="155">
        <v>1</v>
      </c>
      <c r="E376" s="166">
        <v>0</v>
      </c>
      <c r="F376" s="117">
        <v>1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t="16.5" hidden="1" thickBot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t="16.5" hidden="1" thickBot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t="16.5" hidden="1" thickBot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6.5" hidden="1" thickBot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t="16.5" hidden="1" thickBot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t="16.5" hidden="1" thickBot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2.25" hidden="1" thickBot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t="16.5" hidden="1" thickBot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6.5" hidden="1" thickBot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>
      <c r="A393" s="143">
        <v>383</v>
      </c>
      <c r="B393" s="144" t="s">
        <v>691</v>
      </c>
      <c r="C393" s="124" t="s">
        <v>277</v>
      </c>
      <c r="D393" s="114">
        <v>10</v>
      </c>
      <c r="E393" s="114">
        <v>0</v>
      </c>
      <c r="F393" s="115">
        <v>10</v>
      </c>
    </row>
    <row r="394" spans="1:6">
      <c r="A394" s="149">
        <v>384</v>
      </c>
      <c r="B394" s="164" t="s">
        <v>692</v>
      </c>
      <c r="C394" s="165" t="s">
        <v>278</v>
      </c>
      <c r="D394" s="155">
        <v>6</v>
      </c>
      <c r="E394" s="166">
        <v>0</v>
      </c>
      <c r="F394" s="117">
        <v>6</v>
      </c>
    </row>
    <row r="395" spans="1:6">
      <c r="A395" s="149">
        <v>385</v>
      </c>
      <c r="B395" s="164" t="s">
        <v>693</v>
      </c>
      <c r="C395" s="165" t="s">
        <v>279</v>
      </c>
      <c r="D395" s="155">
        <v>2</v>
      </c>
      <c r="E395" s="166">
        <v>0</v>
      </c>
      <c r="F395" s="117">
        <v>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t="16.5" thickBot="1">
      <c r="A397" s="149">
        <v>387</v>
      </c>
      <c r="B397" s="164" t="s">
        <v>695</v>
      </c>
      <c r="C397" s="165" t="s">
        <v>892</v>
      </c>
      <c r="D397" s="155">
        <v>2</v>
      </c>
      <c r="E397" s="166">
        <v>0</v>
      </c>
      <c r="F397" s="117">
        <v>2</v>
      </c>
    </row>
    <row r="398" spans="1:6" ht="16.5" hidden="1" thickBot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2.25" hidden="1" thickBot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t="16.5" hidden="1" thickBot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6.5" hidden="1" thickBot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23</v>
      </c>
      <c r="E403" s="114">
        <v>0</v>
      </c>
      <c r="F403" s="115">
        <v>23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1</v>
      </c>
      <c r="E405" s="166">
        <v>0</v>
      </c>
      <c r="F405" s="117">
        <v>1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5</v>
      </c>
      <c r="E406" s="166">
        <v>0</v>
      </c>
      <c r="F406" s="117">
        <v>5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8</v>
      </c>
      <c r="E414" s="166">
        <v>0</v>
      </c>
      <c r="F414" s="117">
        <v>8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8</v>
      </c>
      <c r="E420" s="166">
        <v>0</v>
      </c>
      <c r="F420" s="117">
        <v>8</v>
      </c>
    </row>
    <row r="421" spans="1:6" ht="32.25" thickBot="1">
      <c r="A421" s="149">
        <v>411</v>
      </c>
      <c r="B421" s="164" t="s">
        <v>909</v>
      </c>
      <c r="C421" s="165" t="s">
        <v>910</v>
      </c>
      <c r="D421" s="155">
        <v>1</v>
      </c>
      <c r="E421" s="166">
        <v>0</v>
      </c>
      <c r="F421" s="117">
        <v>1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>
      <c r="A426" s="143">
        <v>416</v>
      </c>
      <c r="B426" s="144" t="s">
        <v>712</v>
      </c>
      <c r="C426" s="124" t="s">
        <v>288</v>
      </c>
      <c r="D426" s="114">
        <v>1340</v>
      </c>
      <c r="E426" s="114">
        <v>0</v>
      </c>
      <c r="F426" s="115">
        <v>1340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440</v>
      </c>
      <c r="E428" s="166">
        <v>0</v>
      </c>
      <c r="F428" s="117">
        <v>440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30</v>
      </c>
      <c r="E429" s="166">
        <v>0</v>
      </c>
      <c r="F429" s="117">
        <v>30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6</v>
      </c>
      <c r="E430" s="166">
        <v>0</v>
      </c>
      <c r="F430" s="117">
        <v>6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350</v>
      </c>
      <c r="E432" s="166">
        <v>0</v>
      </c>
      <c r="F432" s="117">
        <v>350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10</v>
      </c>
      <c r="E433" s="166">
        <v>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>
      <c r="A435" s="149">
        <v>425</v>
      </c>
      <c r="B435" s="164" t="s">
        <v>721</v>
      </c>
      <c r="C435" s="165" t="s">
        <v>927</v>
      </c>
      <c r="D435" s="155">
        <v>90</v>
      </c>
      <c r="E435" s="166">
        <v>0</v>
      </c>
      <c r="F435" s="117">
        <v>90</v>
      </c>
    </row>
    <row r="436" spans="1:6">
      <c r="A436" s="149">
        <v>426</v>
      </c>
      <c r="B436" s="164" t="s">
        <v>722</v>
      </c>
      <c r="C436" s="165" t="s">
        <v>928</v>
      </c>
      <c r="D436" s="155">
        <v>50</v>
      </c>
      <c r="E436" s="166">
        <v>0</v>
      </c>
      <c r="F436" s="117">
        <v>50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130</v>
      </c>
      <c r="E438" s="166">
        <v>0</v>
      </c>
      <c r="F438" s="117">
        <v>130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4</v>
      </c>
      <c r="E439" s="166">
        <v>0</v>
      </c>
      <c r="F439" s="117">
        <v>4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220</v>
      </c>
      <c r="E448" s="166">
        <v>0</v>
      </c>
      <c r="F448" s="117">
        <v>220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10</v>
      </c>
      <c r="E449" s="166">
        <v>0</v>
      </c>
      <c r="F449" s="117">
        <v>10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3812</v>
      </c>
      <c r="E452" s="114">
        <v>1</v>
      </c>
      <c r="F452" s="115">
        <v>3813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340"/>
        <filter val="10"/>
        <filter val="11"/>
        <filter val="110"/>
        <filter val="111"/>
        <filter val="115"/>
        <filter val="12"/>
        <filter val="130"/>
        <filter val="15"/>
        <filter val="16"/>
        <filter val="167"/>
        <filter val="169"/>
        <filter val="17"/>
        <filter val="173"/>
        <filter val="19"/>
        <filter val="195"/>
        <filter val="2"/>
        <filter val="20"/>
        <filter val="220"/>
        <filter val="23"/>
        <filter val="242"/>
        <filter val="25"/>
        <filter val="26"/>
        <filter val="27"/>
        <filter val="28"/>
        <filter val="284"/>
        <filter val="285"/>
        <filter val="3"/>
        <filter val="3 813"/>
        <filter val="30"/>
        <filter val="31"/>
        <filter val="33"/>
        <filter val="35"/>
        <filter val="350"/>
        <filter val="4"/>
        <filter val="44"/>
        <filter val="440"/>
        <filter val="45"/>
        <filter val="47"/>
        <filter val="487"/>
        <filter val="5"/>
        <filter val="50"/>
        <filter val="54"/>
        <filter val="55"/>
        <filter val="56"/>
        <filter val="6"/>
        <filter val="61"/>
        <filter val="64"/>
        <filter val="654"/>
        <filter val="7"/>
        <filter val="76"/>
        <filter val="78"/>
        <filter val="8"/>
        <filter val="9"/>
        <filter val="90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27</v>
      </c>
      <c r="E108" s="166">
        <v>0</v>
      </c>
      <c r="F108" s="117">
        <v>27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17</v>
      </c>
      <c r="E110" s="166">
        <v>0</v>
      </c>
      <c r="F110" s="117">
        <v>17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</v>
      </c>
      <c r="E157" s="114">
        <v>0</v>
      </c>
      <c r="F157" s="115">
        <v>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</v>
      </c>
      <c r="E161" s="166">
        <v>0</v>
      </c>
      <c r="F161" s="117">
        <v>1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</v>
      </c>
      <c r="E290" s="166">
        <v>0</v>
      </c>
      <c r="F290" s="117">
        <v>1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</v>
      </c>
      <c r="E337" s="114">
        <v>0</v>
      </c>
      <c r="F337" s="115">
        <v>1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</v>
      </c>
      <c r="E344" s="166">
        <v>0</v>
      </c>
      <c r="F344" s="117">
        <v>1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278</v>
      </c>
      <c r="E357" s="114">
        <v>0</v>
      </c>
      <c r="F357" s="115">
        <v>278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20</v>
      </c>
      <c r="E358" s="166">
        <v>0</v>
      </c>
      <c r="F358" s="117">
        <v>20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78</v>
      </c>
      <c r="E359" s="166">
        <v>0</v>
      </c>
      <c r="F359" s="117">
        <v>78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16</v>
      </c>
      <c r="E361" s="166">
        <v>0</v>
      </c>
      <c r="F361" s="117">
        <v>16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2</v>
      </c>
      <c r="E363" s="166">
        <v>0</v>
      </c>
      <c r="F363" s="117">
        <v>2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3</v>
      </c>
      <c r="E364" s="166">
        <v>0</v>
      </c>
      <c r="F364" s="117">
        <v>3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9</v>
      </c>
      <c r="E366" s="166">
        <v>0</v>
      </c>
      <c r="F366" s="117">
        <v>9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50</v>
      </c>
      <c r="E369" s="166">
        <v>0</v>
      </c>
      <c r="F369" s="117">
        <v>50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15</v>
      </c>
      <c r="E370" s="166">
        <v>0</v>
      </c>
      <c r="F370" s="117">
        <v>15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10</v>
      </c>
      <c r="E371" s="166">
        <v>0</v>
      </c>
      <c r="F371" s="117">
        <v>10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35</v>
      </c>
      <c r="E372" s="166">
        <v>0</v>
      </c>
      <c r="F372" s="117">
        <v>35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27</v>
      </c>
      <c r="E373" s="166">
        <v>0</v>
      </c>
      <c r="F373" s="117">
        <v>27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309</v>
      </c>
      <c r="E451" s="114">
        <v>0</v>
      </c>
      <c r="F451" s="115">
        <v>309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474</v>
      </c>
      <c r="E12" s="114">
        <v>1</v>
      </c>
      <c r="F12" s="115">
        <v>475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169</v>
      </c>
      <c r="E13" s="155">
        <v>0</v>
      </c>
      <c r="F13" s="117">
        <v>169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26</v>
      </c>
      <c r="E14" s="155">
        <v>0</v>
      </c>
      <c r="F14" s="117">
        <v>26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45</v>
      </c>
      <c r="E19" s="155">
        <v>0</v>
      </c>
      <c r="F19" s="117">
        <v>45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172</v>
      </c>
      <c r="E22" s="155">
        <v>1</v>
      </c>
      <c r="F22" s="117">
        <v>173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30</v>
      </c>
      <c r="E24" s="155">
        <v>0</v>
      </c>
      <c r="F24" s="117">
        <v>30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15</v>
      </c>
      <c r="E25" s="156">
        <v>0</v>
      </c>
      <c r="F25" s="116">
        <v>15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6</v>
      </c>
      <c r="E357" s="114">
        <v>0</v>
      </c>
      <c r="F357" s="115">
        <v>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6</v>
      </c>
      <c r="E373" s="166">
        <v>0</v>
      </c>
      <c r="F373" s="117">
        <v>6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480</v>
      </c>
      <c r="E451" s="114">
        <v>1</v>
      </c>
      <c r="F451" s="115">
        <v>481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195</v>
      </c>
      <c r="E112" s="114">
        <v>0</v>
      </c>
      <c r="F112" s="115">
        <v>195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6</v>
      </c>
      <c r="E115" s="166">
        <v>0</v>
      </c>
      <c r="F115" s="117">
        <v>6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0</v>
      </c>
      <c r="F117" s="117">
        <v>5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20</v>
      </c>
      <c r="E118" s="166">
        <v>0</v>
      </c>
      <c r="F118" s="117">
        <v>20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50</v>
      </c>
      <c r="E119" s="166">
        <v>0</v>
      </c>
      <c r="F119" s="117">
        <v>50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</v>
      </c>
      <c r="E121" s="166">
        <v>0</v>
      </c>
      <c r="F121" s="117">
        <v>19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35</v>
      </c>
      <c r="E122" s="166">
        <v>0</v>
      </c>
      <c r="F122" s="117">
        <v>35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54</v>
      </c>
      <c r="E128" s="166">
        <v>0</v>
      </c>
      <c r="F128" s="117">
        <v>54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54</v>
      </c>
      <c r="E132" s="114">
        <v>0</v>
      </c>
      <c r="F132" s="115">
        <v>54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54</v>
      </c>
      <c r="E135" s="166">
        <v>0</v>
      </c>
      <c r="F135" s="117">
        <v>54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250</v>
      </c>
      <c r="E451" s="114">
        <v>0</v>
      </c>
      <c r="F451" s="115">
        <v>250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360</v>
      </c>
      <c r="E425" s="114">
        <v>0</v>
      </c>
      <c r="F425" s="115">
        <v>360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350</v>
      </c>
      <c r="E431" s="166">
        <v>0</v>
      </c>
      <c r="F431" s="117">
        <v>350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10</v>
      </c>
      <c r="E432" s="166">
        <v>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360</v>
      </c>
      <c r="E451" s="114">
        <v>0</v>
      </c>
      <c r="F451" s="115">
        <v>360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476</v>
      </c>
      <c r="E425" s="114">
        <v>0</v>
      </c>
      <c r="F425" s="115">
        <v>476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440</v>
      </c>
      <c r="E427" s="166">
        <v>0</v>
      </c>
      <c r="F427" s="117">
        <v>440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30</v>
      </c>
      <c r="E428" s="166">
        <v>0</v>
      </c>
      <c r="F428" s="117">
        <v>30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6</v>
      </c>
      <c r="E429" s="166">
        <v>0</v>
      </c>
      <c r="F429" s="117">
        <v>6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476</v>
      </c>
      <c r="E451" s="114">
        <v>0</v>
      </c>
      <c r="F451" s="115">
        <v>476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504</v>
      </c>
      <c r="E425" s="114">
        <v>0</v>
      </c>
      <c r="F425" s="115">
        <v>504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90</v>
      </c>
      <c r="E434" s="166">
        <v>0</v>
      </c>
      <c r="F434" s="117">
        <v>90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50</v>
      </c>
      <c r="E435" s="166">
        <v>0</v>
      </c>
      <c r="F435" s="117">
        <v>50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130</v>
      </c>
      <c r="E437" s="166">
        <v>0</v>
      </c>
      <c r="F437" s="117">
        <v>130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4</v>
      </c>
      <c r="E438" s="166">
        <v>0</v>
      </c>
      <c r="F438" s="117">
        <v>4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220</v>
      </c>
      <c r="E447" s="166">
        <v>0</v>
      </c>
      <c r="F447" s="117">
        <v>220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10</v>
      </c>
      <c r="E448" s="166">
        <v>0</v>
      </c>
      <c r="F448" s="117">
        <v>10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504</v>
      </c>
      <c r="E451" s="114">
        <v>0</v>
      </c>
      <c r="F451" s="115">
        <v>504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6</v>
      </c>
      <c r="E29" s="114">
        <v>0</v>
      </c>
      <c r="F29" s="115">
        <v>6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6</v>
      </c>
      <c r="E36" s="114">
        <v>0</v>
      </c>
      <c r="F36" s="115">
        <v>6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6</v>
      </c>
      <c r="E37" s="155">
        <v>0</v>
      </c>
      <c r="F37" s="117">
        <v>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110</v>
      </c>
      <c r="E78" s="114">
        <v>0</v>
      </c>
      <c r="F78" s="115">
        <v>110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110</v>
      </c>
      <c r="E97" s="155">
        <v>0</v>
      </c>
      <c r="F97" s="117">
        <v>110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55</v>
      </c>
      <c r="E98" s="114">
        <v>0</v>
      </c>
      <c r="F98" s="115">
        <v>55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5</v>
      </c>
      <c r="E100" s="155">
        <v>0</v>
      </c>
      <c r="F100" s="117">
        <v>5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30</v>
      </c>
      <c r="E101" s="155">
        <v>0</v>
      </c>
      <c r="F101" s="117">
        <v>30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</v>
      </c>
      <c r="E103" s="155">
        <v>0</v>
      </c>
      <c r="F103" s="117">
        <v>15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</v>
      </c>
      <c r="E132" s="114">
        <v>0</v>
      </c>
      <c r="F132" s="115">
        <v>1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</v>
      </c>
      <c r="E135" s="166">
        <v>0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15</v>
      </c>
      <c r="E258" s="114">
        <v>0</v>
      </c>
      <c r="F258" s="115">
        <v>15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5</v>
      </c>
      <c r="E259" s="166">
        <v>0</v>
      </c>
      <c r="F259" s="117">
        <v>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11</v>
      </c>
      <c r="E265" s="114">
        <v>0</v>
      </c>
      <c r="F265" s="115">
        <v>11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45</v>
      </c>
      <c r="E286" s="114">
        <v>0</v>
      </c>
      <c r="F286" s="115">
        <v>45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20</v>
      </c>
      <c r="E291" s="166">
        <v>0</v>
      </c>
      <c r="F291" s="117">
        <v>20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</v>
      </c>
      <c r="E297" s="166">
        <v>0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8</v>
      </c>
      <c r="E392" s="114">
        <v>0</v>
      </c>
      <c r="F392" s="115">
        <v>8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6</v>
      </c>
      <c r="E393" s="166">
        <v>0</v>
      </c>
      <c r="F393" s="117">
        <v>6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8</v>
      </c>
      <c r="E419" s="166">
        <v>0</v>
      </c>
      <c r="F419" s="117">
        <v>8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269</v>
      </c>
      <c r="E451" s="114">
        <v>0</v>
      </c>
      <c r="F451" s="115">
        <v>269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12</v>
      </c>
      <c r="E12" s="114">
        <v>0</v>
      </c>
      <c r="F12" s="115">
        <v>12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12</v>
      </c>
      <c r="E25" s="156">
        <v>0</v>
      </c>
      <c r="F25" s="116">
        <v>12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</v>
      </c>
      <c r="E157" s="114">
        <v>0</v>
      </c>
      <c r="F157" s="115">
        <v>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</v>
      </c>
      <c r="E164" s="166">
        <v>0</v>
      </c>
      <c r="F164" s="117">
        <v>1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654</v>
      </c>
      <c r="E321" s="114">
        <v>0</v>
      </c>
      <c r="F321" s="115">
        <v>654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55</v>
      </c>
      <c r="E322" s="166">
        <v>0</v>
      </c>
      <c r="F322" s="117">
        <v>55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44</v>
      </c>
      <c r="E323" s="166">
        <v>0</v>
      </c>
      <c r="F323" s="117">
        <v>44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5</v>
      </c>
      <c r="E324" s="166">
        <v>0</v>
      </c>
      <c r="F324" s="117">
        <v>5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64</v>
      </c>
      <c r="E325" s="166">
        <v>0</v>
      </c>
      <c r="F325" s="117">
        <v>64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16</v>
      </c>
      <c r="E326" s="166">
        <v>0</v>
      </c>
      <c r="F326" s="117">
        <v>16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20</v>
      </c>
      <c r="E327" s="166">
        <v>0</v>
      </c>
      <c r="F327" s="117">
        <v>20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56</v>
      </c>
      <c r="E330" s="166">
        <v>0</v>
      </c>
      <c r="F330" s="117">
        <v>56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50</v>
      </c>
      <c r="E331" s="166">
        <v>0</v>
      </c>
      <c r="F331" s="117">
        <v>50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110</v>
      </c>
      <c r="E332" s="166">
        <v>0</v>
      </c>
      <c r="F332" s="117">
        <v>110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76</v>
      </c>
      <c r="E333" s="166">
        <v>0</v>
      </c>
      <c r="F333" s="117">
        <v>76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115</v>
      </c>
      <c r="E335" s="166">
        <v>0</v>
      </c>
      <c r="F335" s="117">
        <v>115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19</v>
      </c>
      <c r="E336" s="166">
        <v>0</v>
      </c>
      <c r="F336" s="117">
        <v>19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</v>
      </c>
      <c r="E337" s="114">
        <v>0</v>
      </c>
      <c r="F337" s="115">
        <v>1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</v>
      </c>
      <c r="E340" s="166">
        <v>0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5</v>
      </c>
      <c r="E402" s="114">
        <v>0</v>
      </c>
      <c r="F402" s="115">
        <v>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5</v>
      </c>
      <c r="E405" s="166">
        <v>0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673</v>
      </c>
      <c r="E451" s="114">
        <v>0</v>
      </c>
      <c r="F451" s="115">
        <v>673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279</v>
      </c>
      <c r="E29" s="114">
        <v>0</v>
      </c>
      <c r="F29" s="115">
        <v>279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25</v>
      </c>
      <c r="E30" s="155">
        <v>0</v>
      </c>
      <c r="F30" s="117">
        <v>25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4</v>
      </c>
      <c r="E31" s="155">
        <v>0</v>
      </c>
      <c r="F31" s="117">
        <v>4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10</v>
      </c>
      <c r="E33" s="155">
        <v>0</v>
      </c>
      <c r="F33" s="117">
        <v>10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240</v>
      </c>
      <c r="E34" s="155">
        <v>0</v>
      </c>
      <c r="F34" s="117">
        <v>240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</v>
      </c>
      <c r="E78" s="114">
        <v>0</v>
      </c>
      <c r="F78" s="115">
        <v>1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1</v>
      </c>
      <c r="E108" s="166">
        <v>0</v>
      </c>
      <c r="F108" s="117">
        <v>1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</v>
      </c>
      <c r="E109" s="166">
        <v>0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</v>
      </c>
      <c r="E157" s="114">
        <v>0</v>
      </c>
      <c r="F157" s="115">
        <v>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1</v>
      </c>
      <c r="E162" s="166">
        <v>0</v>
      </c>
      <c r="F162" s="117">
        <v>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</v>
      </c>
      <c r="E265" s="114">
        <v>0</v>
      </c>
      <c r="F265" s="115">
        <v>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25</v>
      </c>
      <c r="E270" s="114">
        <v>0</v>
      </c>
      <c r="F270" s="115">
        <v>25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10</v>
      </c>
      <c r="E273" s="166">
        <v>0</v>
      </c>
      <c r="F273" s="117">
        <v>10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121</v>
      </c>
      <c r="E286" s="114">
        <v>0</v>
      </c>
      <c r="F286" s="115">
        <v>121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25</v>
      </c>
      <c r="E287" s="166">
        <v>0</v>
      </c>
      <c r="F287" s="117">
        <v>25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5</v>
      </c>
      <c r="E288" s="166">
        <v>0</v>
      </c>
      <c r="F288" s="117">
        <v>5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31</v>
      </c>
      <c r="E289" s="166">
        <v>0</v>
      </c>
      <c r="F289" s="117">
        <v>31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</v>
      </c>
      <c r="E307" s="114">
        <v>0</v>
      </c>
      <c r="F307" s="115">
        <v>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43</v>
      </c>
      <c r="E337" s="114">
        <v>0</v>
      </c>
      <c r="F337" s="115">
        <v>43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6</v>
      </c>
      <c r="E339" s="166">
        <v>0</v>
      </c>
      <c r="F339" s="117">
        <v>6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7</v>
      </c>
      <c r="E346" s="166">
        <v>0</v>
      </c>
      <c r="F346" s="117">
        <v>7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5</v>
      </c>
      <c r="E352" s="166">
        <v>0</v>
      </c>
      <c r="F352" s="117">
        <v>5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9</v>
      </c>
      <c r="E402" s="114">
        <v>0</v>
      </c>
      <c r="F402" s="115">
        <v>9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1</v>
      </c>
      <c r="E420" s="166">
        <v>0</v>
      </c>
      <c r="F420" s="117">
        <v>1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491</v>
      </c>
      <c r="E451" s="114">
        <v>0</v>
      </c>
      <c r="F451" s="115">
        <v>491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'300056'!P51</f>
        <v>7902</v>
      </c>
      <c r="C8" s="51"/>
    </row>
    <row r="9" spans="1:5" ht="60.75">
      <c r="A9" s="21" t="s">
        <v>1</v>
      </c>
      <c r="B9" s="6">
        <f>'300056'!P52</f>
        <v>8366</v>
      </c>
      <c r="C9" s="51"/>
    </row>
    <row r="10" spans="1:5">
      <c r="A10" s="1" t="s">
        <v>2</v>
      </c>
      <c r="B10" s="6">
        <f>'300056'!P53</f>
        <v>0</v>
      </c>
      <c r="C10" s="51"/>
    </row>
    <row r="11" spans="1:5">
      <c r="A11" s="13" t="s">
        <v>59</v>
      </c>
      <c r="B11" s="6">
        <f>SUM(B8:B10)</f>
        <v>16268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300056</vt:lpstr>
      <vt:lpstr>код</vt:lpstr>
      <vt:lpstr>ВСЕ_</vt:lpstr>
      <vt:lpstr>81</vt:lpstr>
      <vt:lpstr>6</vt:lpstr>
      <vt:lpstr>34</vt:lpstr>
      <vt:lpstr>32</vt:lpstr>
      <vt:lpstr>31</vt:lpstr>
      <vt:lpstr>30</vt:lpstr>
      <vt:lpstr>71</vt:lpstr>
      <vt:lpstr>77</vt:lpstr>
      <vt:lpstr>80 (112)</vt:lpstr>
      <vt:lpstr>реабилитация</vt:lpstr>
      <vt:lpstr>'300056'!Заголовки_для_печати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2022-12-30T10:45:51Z</cp:lastPrinted>
  <dcterms:created xsi:type="dcterms:W3CDTF">2015-10-21T05:48:39Z</dcterms:created>
  <dcterms:modified xsi:type="dcterms:W3CDTF">2022-12-30T10:45:55Z</dcterms:modified>
</cp:coreProperties>
</file>