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<sst xmlns="http://schemas.openxmlformats.org/spreadsheetml/2006/main" count="3023" uniqueCount="861">
  <si>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</si>
  <si>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</si>
  <si>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</si>
  <si>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</si>
  <si>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</si>
  <si>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</si>
  <si>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</si>
  <si>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</si>
  <si>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</si>
  <si>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</si>
  <si>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</si>
  <si>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</si>
  <si>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</si>
  <si>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</si>
  <si>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</si>
  <si>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</si>
  <si>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</si>
  <si>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</si>
  <si>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</si>
  <si>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</si>
  <si>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</si>
  <si>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</si>
  <si>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</si>
  <si>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</si>
  <si>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</si>
  <si>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</si>
  <si>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</si>
  <si>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</si>
  <si>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</si>
  <si>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</si>
  <si>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</si>
  <si>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</si>
  <si>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</si>
  <si>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</si>
  <si>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</si>
  <si>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</si>
  <si>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</si>
  <si>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</si>
  <si>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</si>
  <si>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</si>
  <si>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</si>
  <si>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</si>
  <si>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</si>
  <si>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</si>
  <si>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</si>
  <si>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</si>
  <si>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</si>
  <si>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</si>
  <si>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</si>
  <si>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</si>
  <si>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</si>
  <si>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</si>
  <si>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</si>
  <si>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</si>
  <si>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</si>
  <si>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</si>
  <si>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</si>
  <si>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</si>
  <si>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</si>
  <si>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</si>
  <si>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</si>
  <si>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</si>
  <si>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</si>
  <si>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</si>
  <si>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</si>
  <si>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</si>
  <si>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</si>
  <si>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</si>
  <si>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</si>
  <si>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</si>
  <si>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</si>
  <si>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</si>
  <si>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</si>
  <si>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</si>
  <si>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</si>
  <si>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</si>
  <si>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</si>
  <si>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</si>
  <si>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</si>
  <si>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"ЦОЗСИР"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</si>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</sst>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300076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2929</v>
      </c>
      <c r="H10" s="76">
        <v>1113</v>
      </c>
      <c r="I10" s="76">
        <v>1816</v>
      </c>
      <c r="J10" s="76">
        <v>5670</v>
      </c>
      <c r="K10" s="37">
        <v>3.8</v>
      </c>
      <c r="L10" s="38">
        <f t="shared" ref="L10:L56" si="2">ROUND(J10*K10,0)</f>
        <v>21546</v>
      </c>
      <c r="M10" s="39">
        <f t="shared" ref="M10:M56" si="3">F10+G10+L10</f>
        <v>24475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350</v>
      </c>
      <c r="R10" s="76">
        <v>50</v>
      </c>
      <c r="S10" s="76">
        <v>300</v>
      </c>
      <c r="T10" s="76">
        <v>200</v>
      </c>
      <c r="U10" s="37">
        <v>3.8</v>
      </c>
      <c r="V10" s="38">
        <f t="shared" ref="V10:V56" si="6">ROUND(T10*U10,0)</f>
        <v>760</v>
      </c>
      <c r="W10" s="69">
        <f t="shared" ref="W10:W56" si="7">P10+Q10+V10</f>
        <v>1110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3279</v>
      </c>
      <c r="AB10" s="38">
        <f t="shared" ref="AB10:AB56" si="12">H10+R10</f>
        <v>1163</v>
      </c>
      <c r="AC10" s="38">
        <f t="shared" ref="AC10:AC56" si="13">I10+S10</f>
        <v>2116</v>
      </c>
      <c r="AD10" s="38">
        <f t="shared" ref="AD10:AD56" si="14">J10+T10</f>
        <v>5870</v>
      </c>
      <c r="AE10" s="38">
        <f t="shared" ref="AE10:AE56" si="15">L10+V10</f>
        <v>22306</v>
      </c>
      <c r="AF10" s="38">
        <f t="shared" ref="AF10:AF56" si="16">M10+W10</f>
        <v>25585</v>
      </c>
      <c r="AG10" s="104">
        <v>5282</v>
      </c>
      <c r="AH10" s="105">
        <f t="shared" ref="AH10:AH56" si="17">IFERROR(ROUND(AF10/AG10,0),"")</f>
        <v>5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1008</v>
      </c>
      <c r="H43" s="76">
        <v>510</v>
      </c>
      <c r="I43" s="76">
        <v>498</v>
      </c>
      <c r="J43" s="76">
        <v>1200</v>
      </c>
      <c r="K43" s="41">
        <v>2.6</v>
      </c>
      <c r="L43" s="44">
        <f t="shared" si="2"/>
        <v>3120</v>
      </c>
      <c r="M43" s="45">
        <f t="shared" si="3"/>
        <v>4128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1008</v>
      </c>
      <c r="AB43" s="44">
        <f t="shared" si="12"/>
        <v>510</v>
      </c>
      <c r="AC43" s="44">
        <f t="shared" si="13"/>
        <v>498</v>
      </c>
      <c r="AD43" s="44">
        <f t="shared" si="14"/>
        <v>1200</v>
      </c>
      <c r="AE43" s="44">
        <f t="shared" si="15"/>
        <v>3120</v>
      </c>
      <c r="AF43" s="44">
        <f t="shared" si="16"/>
        <v>4128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3937</v>
      </c>
      <c r="H57" s="90">
        <f t="shared" si="18"/>
        <v>1623</v>
      </c>
      <c r="I57" s="90">
        <f t="shared" si="18"/>
        <v>2314</v>
      </c>
      <c r="J57" s="90">
        <f t="shared" si="18"/>
        <v>6870</v>
      </c>
      <c r="K57" s="49">
        <f>ROUND(L57/J57,0)</f>
        <v>4</v>
      </c>
      <c r="L57" s="90">
        <f t="shared" ref="L57:Q57" si="19">SUM(L10:L56)</f>
        <v>24666</v>
      </c>
      <c r="M57" s="90">
        <f t="shared" si="19"/>
        <v>28603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350</v>
      </c>
      <c r="R57" s="90">
        <f t="shared" ref="R57" si="20">SUM(R10:R56)</f>
        <v>50</v>
      </c>
      <c r="S57" s="90">
        <f t="shared" ref="S57:AH57" si="21">SUM(S10:S56)</f>
        <v>300</v>
      </c>
      <c r="T57" s="90">
        <f t="shared" si="21"/>
        <v>200</v>
      </c>
      <c r="U57" s="49">
        <f t="shared" si="21"/>
        <v>141.89999999999998</v>
      </c>
      <c r="V57" s="90">
        <f t="shared" si="21"/>
        <v>760</v>
      </c>
      <c r="W57" s="90">
        <f t="shared" si="21"/>
        <v>1110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4287</v>
      </c>
      <c r="AB57" s="90">
        <f t="shared" si="21"/>
        <v>1673</v>
      </c>
      <c r="AC57" s="90">
        <f t="shared" si="21"/>
        <v>2614</v>
      </c>
      <c r="AD57" s="90">
        <f t="shared" si="21"/>
        <v>7070</v>
      </c>
      <c r="AE57" s="90">
        <f t="shared" si="21"/>
        <v>25426</v>
      </c>
      <c r="AF57" s="90">
        <f t="shared" si="21"/>
        <v>29713</v>
      </c>
      <c r="AG57" s="90">
        <f t="shared" si="21"/>
        <v>180151</v>
      </c>
      <c r="AH57" s="90">
        <f t="shared" si="21"/>
        <v>6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tabSelected="1"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R8" sqref="R8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2929</v>
      </c>
      <c r="H10" s="216">
        <v>1113</v>
      </c>
      <c r="I10" s="216">
        <v>1816</v>
      </c>
      <c r="J10" s="216">
        <v>5670</v>
      </c>
      <c r="K10" s="37">
        <v>3.8</v>
      </c>
      <c r="L10" s="209">
        <f t="shared" ref="L10:L56" si="2">ROUND(J10*K10,0)</f>
        <v>21546</v>
      </c>
      <c r="M10" s="39">
        <f t="shared" ref="M10:M56" si="3">F10+G10+L10</f>
        <v>24475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350</v>
      </c>
      <c r="R10" s="216">
        <v>50</v>
      </c>
      <c r="S10" s="216">
        <v>300</v>
      </c>
      <c r="T10" s="216">
        <v>200</v>
      </c>
      <c r="U10" s="37">
        <v>3.8</v>
      </c>
      <c r="V10" s="209">
        <f t="shared" ref="V10:V56" si="6">ROUND(T10*U10,0)</f>
        <v>760</v>
      </c>
      <c r="W10" s="69">
        <f t="shared" ref="W10:W56" si="7">P10+Q10+V10</f>
        <v>1110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3279</v>
      </c>
      <c r="AB10" s="209">
        <f t="shared" ref="AB10:AB56" si="12">H10+R10</f>
        <v>1163</v>
      </c>
      <c r="AC10" s="209">
        <f t="shared" ref="AC10:AC56" si="13">I10+S10</f>
        <v>2116</v>
      </c>
      <c r="AD10" s="209">
        <f t="shared" ref="AD10:AD56" si="14">J10+T10</f>
        <v>5870</v>
      </c>
      <c r="AE10" s="209">
        <f t="shared" ref="AE10:AE56" si="15">L10+V10</f>
        <v>22306</v>
      </c>
      <c r="AF10" s="209">
        <f t="shared" ref="AF10:AF56" si="16">M10+W10</f>
        <v>25585</v>
      </c>
      <c r="AG10" s="104">
        <v>5282</v>
      </c>
      <c r="AH10">
        <f t="shared" ref="AH10:AH56" si="17">IFERROR(ROUND(AF10/AG10,0),"")</f>
        <v>5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1008</v>
      </c>
      <c r="H43" s="216">
        <v>510</v>
      </c>
      <c r="I43" s="216">
        <v>498</v>
      </c>
      <c r="J43" s="216">
        <v>1200</v>
      </c>
      <c r="K43" s="210">
        <v>2.6</v>
      </c>
      <c r="L43" s="212">
        <f t="shared" si="2"/>
        <v>3120</v>
      </c>
      <c r="M43" s="213">
        <f t="shared" si="3"/>
        <v>4128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1008</v>
      </c>
      <c r="AB43" s="212">
        <f t="shared" si="12"/>
        <v>510</v>
      </c>
      <c r="AC43" s="212">
        <f t="shared" si="13"/>
        <v>498</v>
      </c>
      <c r="AD43" s="212">
        <f t="shared" si="14"/>
        <v>1200</v>
      </c>
      <c r="AE43" s="212">
        <f t="shared" si="15"/>
        <v>3120</v>
      </c>
      <c r="AF43" s="212">
        <f t="shared" si="16"/>
        <v>4128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3937</v>
      </c>
      <c r="H57" s="90">
        <f t="shared" si="18"/>
        <v>1623</v>
      </c>
      <c r="I57" s="90">
        <f t="shared" si="18"/>
        <v>2314</v>
      </c>
      <c r="J57" s="90">
        <f t="shared" si="18"/>
        <v>6870</v>
      </c>
      <c r="K57" s="49">
        <f>ROUND(L57/J57,0)</f>
        <v>4</v>
      </c>
      <c r="L57" s="90">
        <f t="shared" ref="L57:Q57" si="19">SUM(L10:L56)</f>
        <v>24666</v>
      </c>
      <c r="M57" s="90">
        <f t="shared" si="19"/>
        <v>28603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350</v>
      </c>
      <c r="R57" s="90"/>
      <c r="S57" s="90">
        <f t="shared" ref="S57:AH57" si="20">SUM(S10:S56)</f>
        <v>300</v>
      </c>
      <c r="T57" s="90">
        <f t="shared" si="20"/>
        <v>200</v>
      </c>
      <c r="U57" s="49">
        <f t="shared" si="20"/>
        <v>141.89999999999998</v>
      </c>
      <c r="V57" s="90">
        <f t="shared" si="20"/>
        <v>760</v>
      </c>
      <c r="W57" s="90">
        <f t="shared" si="20"/>
        <v>1110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4287</v>
      </c>
      <c r="AB57" s="90">
        <f t="shared" si="20"/>
        <v>1673</v>
      </c>
      <c r="AC57" s="90">
        <f t="shared" si="20"/>
        <v>2614</v>
      </c>
      <c r="AD57" s="90">
        <f t="shared" si="20"/>
        <v>7070</v>
      </c>
      <c r="AE57" s="90">
        <f t="shared" si="20"/>
        <v>25426</v>
      </c>
      <c r="AF57" s="90">
        <f t="shared" si="20"/>
        <v>29713</v>
      </c>
      <c r="AG57" s="90">
        <f t="shared" si="20"/>
        <v>180151</v>
      </c>
      <c r="AH57">
        <f t="shared" si="20"/>
        <v>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300076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300076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300076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300076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300076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7250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7250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/>
      <c r="B299" s="206" t="s">
        <v>255</v>
      </c>
      <c r="C299" s="206"/>
      <c r="D299" s="238"/>
      <c r="E299" s="206">
        <f>SUM(E7:E298)</f>
        <v>14500</v>
      </c>
    </row>
    <row r="302" spans="1:5">
      <c r="D302" s="168" t="s">
        <v>860</v>
      </c>
    </row>
    <row r="303" spans="1:5">
      <c r="D303" s="238" t="s">
        <v>815</v>
      </c>
      <c r="E303" s="206">
        <v>0</v>
      </c>
    </row>
    <row r="304" spans="1:5">
      <c r="D304" s="238" t="s">
        <v>851</v>
      </c>
      <c r="E304" s="206">
        <v>0</v>
      </c>
    </row>
    <row r="305" spans="4:5">
      <c r="D305" s="238" t="s">
        <v>269</v>
      </c>
      <c r="E305" s="206">
        <v>0</v>
      </c>
    </row>
    <row r="306" spans="4:5">
      <c r="D306" s="238" t="s">
        <v>486</v>
      </c>
      <c r="E306" s="206">
        <v>0</v>
      </c>
    </row>
    <row r="307" spans="4:5">
      <c r="D307" s="238" t="s">
        <v>848</v>
      </c>
      <c r="E307" s="206">
        <v>0</v>
      </c>
    </row>
    <row r="308" spans="4:5">
      <c r="D308" s="238" t="s">
        <v>661</v>
      </c>
      <c r="E308" s="206">
        <v>14500</v>
      </c>
    </row>
    <row r="309" spans="4:5">
      <c r="D309" s="238" t="s">
        <v>794</v>
      </c>
      <c r="E309" s="206">
        <v>0</v>
      </c>
    </row>
    <row r="310" spans="4:5">
      <c r="D310" s="238" t="s">
        <v>255</v>
      </c>
      <c r="E310" s="206">
        <f>SUM(E303:E309)</f>
        <v>14500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afanasieva</cp:lastModifiedBy>
  <cp:lastPrinted>2023-03-04T13:34:49Z</cp:lastPrinted>
  <dcterms:created xsi:type="dcterms:W3CDTF">2016-01-04T13:41:28Z</dcterms:created>
  <dcterms:modified xsi:type="dcterms:W3CDTF">2023-04-06T05:43:49Z</dcterms:modified>
</cp:coreProperties>
</file>