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01"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refMode="R1C1"/>
</workbook>
</file>

<file path=xl/calcChain.xml><?xml version="1.0" encoding="utf-8"?>
<calcChain xmlns="http://schemas.openxmlformats.org/spreadsheetml/2006/main">
  <c r="Q45" i="11"/>
  <c r="P45"/>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<sst xmlns="http://schemas.openxmlformats.org/spreadsheetml/2006/main" count="1927" uniqueCount="1105">
  <si>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</si>
  <si>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</si>
  <si>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</si>
  <si>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</si>
  <si>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</si>
  <si>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</si>
  <si>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</si>
  <si>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</si>
  <si>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</si>
  <si>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</si>
  <si>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</si>
  <si>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</si>
  <si>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</si>
  <si>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</si>
  <si>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</si>
  <si>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</si>
  <si>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</si>
  <si>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</si>
  <si>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</si>
  <si>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</si>
  <si>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</si>
  <si>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</si>
  <si>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</si>
  <si>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</si>
  <si>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</si>
  <si>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</si>
  <si>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</si>
  <si>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</si>
  <si>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</si>
  <si>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</si>
  <si>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</si>
  <si>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</si>
  <si>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</si>
  <si>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</si>
  <si>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</si>
  <si>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</si>
  <si>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</si>
  <si>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</si>
  <si>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</si>
  <si>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</si>
  <si>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</si>
  <si>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</si>
  <si>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</si>
  <si>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</si>
  <si>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</si>
  <si>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</si>
  <si>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</si>
  <si>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</si>
  <si>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</si>
  <si>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</si>
  <si>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</si>
  <si>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</si>
  <si>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</si>
  <si>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</si>
  <si>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</si>
  <si>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</si>
  <si>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</si>
  <si>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</si>
  <si>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</si>
  <si>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</si>
  <si>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</si>
  <si>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</si>
  <si>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</si>
  <si>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</si>
  <si>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</si>
  <si>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</si>
  <si>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</si>
  <si>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</si>
  <si>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</si>
  <si>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</si>
  <si>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</si>
  <si>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</si>
  <si>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</si>
  <si>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</si>
  <si>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</si>
  <si>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</si>
  <si>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</si>
  <si>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</si>
  <si>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</si>
  <si>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</si>
  <si>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</si>
  <si>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</si>
  <si>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</si>
  <si>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</si>
  <si>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</si>
  <si>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</si>
  <si>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</si>
  <si>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</si>
  <si>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</si>
  <si>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</si>
  <si>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</si>
  <si>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</si>
  <si>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</si>
  <si>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</si>
  <si>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</si>
  <si>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</si>
  <si>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</si>
  <si>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</si>
  <si>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</si>
  <si>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</si>
  <si>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</si>
  <si>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</si>
  <si>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</si>
  <si>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</si>
  <si>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</si>
  <si>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</si>
  <si>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</si>
  <si>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</si>
  <si>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</si>
  <si>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</si>
  <si>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</si>
  <si>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</si>
  <si>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</si>
  <si>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</si>
  <si>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</si>
  <si>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</si>
  <si>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</si>
  <si>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</si>
  <si>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</si>
  <si>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</si>
  <si>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</si>
  <si>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</si>
  <si>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</si>
  <si>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</si>
  <si>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</si>
  <si>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</si>
  <si>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</si>
  <si>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</si>
  <si>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</si>
  <si>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</si>
  <si>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</si>
  <si>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</si>
  <si>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</si>
  <si>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</si>
  <si>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</si>
  <si>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</si>
  <si>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</si>
  <si>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</si>
  <si>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</si>
  <si>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</si>
  <si>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</si>
  <si>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</si>
  <si>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</si>
  <si>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</si>
  <si>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</si>
  <si>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</si>
  <si>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</si>
  <si>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</si>
  <si>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</si>
  <si>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</si>
  <si>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</si>
  <si>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</si>
  <si>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</si>
  <si>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</si>
  <si>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</si>
  <si>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</si>
  <si>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</si>
  <si>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</si>
  <si>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</si>
  <si>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</si>
  <si>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</si>
  <si>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</si>
  <si>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</si>
  <si>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</si>
  <si>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</si>
  <si>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</si>
  <si>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</si>
  <si>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</si>
  <si>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</si>
  <si>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</si>
  <si>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</si>
  <si>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</si>
  <si>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</si>
  <si>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</si>
  <si>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</si>
  <si>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</si>
  <si>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</si>
  <si>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</si>
  <si>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</si>
  <si>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</si>
  <si>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</si>
  <si>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</si>
  <si>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</si>
  <si>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</si>
  <si>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</si>
  <si>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</si>
  <si>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</si>
  <si>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</si>
  <si>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</si>
  <si>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</si>
  <si>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</si>
  <si>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</si>
  <si>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</si>
  <si>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</si>
  <si>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</si>
  <si>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</si>
  <si>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</si>
  <si>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</si>
  <si>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</si>
  <si>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</si>
  <si>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</si>
  <si>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</si>
  <si>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</si>
  <si>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</si>
  <si>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</si>
  <si>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</si>
  <si>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</si>
  <si>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</si>
  <si>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</si>
  <si>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</si>
  <si>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</si>
  <si>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</si>
  <si>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</si>
  <si>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</si>
  <si>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</si>
  <si>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</si>
  <si>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</si>
  <si>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</si>
  <si>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</si>
  <si>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</si>
  <si>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</si>
  <si>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</si>
  <si>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</si>
  <si>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</si>
  <si>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</si>
  <si>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</si>
  <si>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</si>
  <si>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</si>
  <si>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</si>
  <si>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</si>
  <si>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</si>
  <si>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</si>
  <si>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</si>
  <si>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</si>
  <si>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</si>
  <si>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</si>
  <si>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</si>
  <si>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</si>
  <si>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</si>
  <si>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</si>
  <si>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</si>
  <si>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</si>
  <si>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</si>
  <si>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</si>
  <si>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</si>
  <si>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</si>
  <si>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</si>
  <si>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</si>
  <si>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</si>
  <si>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</si>
  <si>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</si>
  <si>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</si>
  <si>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</si>
  <si>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</si>
  <si>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</si>
  <si>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</si>
  <si>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</si>
  <si>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</si>
  <si>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</si>
  <si>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</si>
  <si>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</si>
  <si>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</si>
  <si>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</si>
  <si>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</si>
  <si>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</si>
  <si>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</si>
  <si>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</si>
  <si>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</si>
  <si>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</si>
  <si>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</si>
  <si>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</si>
  <si>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</si>
  <si>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</si>
  <si>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</si>
  <si>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</si>
  <si>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</si>
  <si>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</si>
  <si>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</si>
  <si>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</si>
  <si>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</si>
  <si>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</si>
  <si>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</si>
  <si>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</si>
  <si>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</si>
  <si>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</si>
  <si>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</si>
  <si>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</si>
  <si>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</si>
  <si>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</si>
  <si>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</si>
  <si>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</si>
  <si>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</si>
  <si>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</si>
  <si>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</si>
  <si>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</si>
  <si>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</si>
  <si>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</si>
  <si>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</si>
  <si>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</si>
  <si>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</si>
  <si>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</si>
  <si>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</si>
  <si>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</si>
  <si>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</si>
  <si>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</si>
  <si>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</si>
  <si>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</si>
  <si>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</si>
  <si>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</si>
  <si>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</si>
  <si>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</si>
  <si>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</si>
  <si>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</si>
  <si>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</si>
  <si>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</si>
  <si>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</si>
  <si>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</si>
  <si>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</si>
  <si>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</si>
  <si>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</si>
  <si>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</si>
  <si>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</si>
  <si>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</si>
  <si>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</si>
  <si>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</si>
  <si>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</si>
  <si>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</si>
  <si>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</si>
  <si>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</si>
  <si>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</si>
  <si>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</si>
  <si>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</si>
  <si>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</si>
  <si>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</si>
  <si>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</si>
  <si>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</si>
  <si>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</si>
  <si>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</si>
  <si>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</si>
  <si>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</si>
  <si>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</si>
  <si>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</si>
  <si>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</si>
  <si>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</si>
  <si>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</si>
  <si>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</si>
  <si>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</si>
  <si>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</si>
  <si>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</si>
  <si>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</si>
  <si>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</si>
  <si>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</si>
  <si>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</si>
  <si>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</si>
  <si>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</si>
  <si>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</si>
  <si>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</si>
  <si>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</si>
  <si>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</si>
  <si>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</si>
  <si>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</si>
  <si>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</si>
  <si>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</si>
  <si>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</si>
  <si>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</si>
  <si>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</si>
  <si>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</si>
  <si>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</si>
  <si>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</si>
  <si>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</si>
  <si>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</si>
  <si>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</si>
  <si>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</si>
  <si>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</si>
  <si>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</si>
  <si>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</si>
  <si>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</si>
  <si>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</si>
  <si>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</si>
  <si>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</si>
  <si>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</si>
  <si>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</si>
  <si>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</si>
  <si>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</si>
  <si>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</si>
  <si>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</si>
  <si>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</si>
  <si>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</si>
  <si>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</si>
  <si>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</si>
  <si>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</si>
  <si>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</si>
  <si>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</si>
  <si>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</si>
  <si>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</si>
  <si>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</si>
  <si>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</si>
  <si>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</si>
  <si>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</si>
  <si>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</si>
  <si>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</si>
  <si>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</si>
  <si>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</si>
  <si>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</si>
  <si>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</si>
  <si>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</si>
  <si>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</si>
  <si>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</si>
  <si>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</si>
  <si>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</si>
  <si>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</si>
  <si>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</si>
  <si>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</si>
  <si>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</si>
  <si>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</si>
  <si>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</si>
  <si>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</si>
  <si>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</si>
  <si>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</si>
  <si>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</si>
  <si>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</si>
  <si>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</si>
  <si>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</si>
  <si>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</si>
  <si>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</si>
  <si>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</si>
  <si>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</si>
  <si>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</si>
  <si>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</si>
  <si>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</si>
  <si>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</si>
  <si>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</si>
  <si>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</si>
  <si>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</si>
  <si>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</si>
  <si>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</si>
  <si>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</si>
  <si>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</si>
  <si>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</si>
  <si>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</si>
  <si>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</si>
  <si>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</si>
  <si>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</si>
  <si>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</si>
  <si>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</si>
  <si>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</si>
  <si>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</si>
  <si>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</si>
  <si>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</si>
  <si>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</si>
  <si>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</si>
  <si>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</si>
  <si>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</si>
  <si>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</si>
  <si>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</si>
  <si>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</si>
  <si>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</si>
  <si>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</si>
  <si>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</si>
  <si>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</si>
  <si>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</si>
  <si>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</si>
  <si>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</si>
  <si>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</si>
  <si>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</si>
  <si>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</si>
  <si>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</si>
  <si>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</si>
  <si>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</si>
  <si>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</si>
  <si>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</si>
  <si>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</si>
  <si>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</si>
  <si>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</si>
  <si>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</si>
  <si>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</si>
  <si>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</si>
  <si>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</si>
  <si>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</si>
  <si>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</si>
  <si>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</si>
  <si>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</si>
  <si>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</si>
  <si>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</si>
  <si>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</si>
  <si>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</si>
  <si>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</si>
  <si>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</si>
  <si>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</si>
  <si>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</si>
  <si>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</si>
  <si>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</si>
  <si>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</si>
  <si>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</si>
  <si>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</si>
  <si>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</si>
  <si>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</si>
  <si>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</si>
  <si>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</si>
  <si>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</si>
  <si>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</si>
  <si>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</si>
  <si>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</si>
  <si>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</si>
  <si>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</si>
  <si>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</si>
  <si>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</si>
  <si>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</si>
  <si>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</si>
  <si>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</si>
  <si>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</si>
  <si>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</si>
  <si>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</si>
  <si>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</si>
  <si>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</si>
  <si>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</si>
  <si>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</si>
  <si>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</si>
  <si>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</si>
  <si>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</si>
  <si>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</si>
  <si>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</si>
  <si>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</si>
  <si>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</si>
  <si>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</si>
  <si>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</si>
  <si>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</si>
  <si>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</si>
  <si>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</si>
  <si>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</si>
  <si>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</si>
  <si>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</si>
  <si>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</si>
  <si>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</si>
  <si>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</si>
  <si>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</si>
  <si>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</si>
  <si>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</si>
  <si>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</si>
  <si>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</si>
  <si>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</si>
  <si>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</si>
  <si>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</si>
  <si>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</si>
  <si>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</si>
  <si>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</si>
  <si>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</si>
  <si>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</si>
  <si>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</si>
  <si>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</si>
  <si>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</si>
  <si>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</si>
  <si>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</si>
  <si>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</si>
  <si>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</si>
  <si>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</si>
  <si>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</si>
  <si>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</si>
  <si>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</si>
  <si>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</si>
  <si>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</si>
  <si>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</si>
  <si>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</si>
  <si>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</si>
  <si>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</si>
  <si>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</si>
  <si>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</si>
  <si>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</si>
  <si>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</si>
  <si>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</si>
  <si>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</si>
  <si>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</si>
  <si>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</si>
  <si>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</si>
  <si>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</si>
  <si>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</si>
  <si>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</si>
  <si>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</si>
  <si>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</si>
  <si>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</si>
  <si>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</si>
  <si>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</si>
  <si>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</si>
  <si>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</si>
  <si>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</si>
  <si>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</si>
  <si>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</si>
  <si>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</si>
  <si>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</si>
  <si>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</si>
  <si>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</si>
  <si>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</si>
  <si>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</si>
  <si>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</si>
  <si>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</si>
  <si>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</si>
  <si>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</si>
  <si>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</si>
  <si>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</si>
  <si>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</si>
  <si>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</si>
  <si>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</si>
  <si>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</si>
  <si>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</si>
  <si>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</si>
  <si>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</si>
  <si>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</si>
  <si>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</si>
  <si>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</si>
  <si>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</si>
  <si>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</si>
  <si>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</si>
  <si>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</si>
  <si>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</si>
  <si>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</si>
  <si>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</si>
  <si>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</si>
  <si>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</si>
  <si>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</si>
  <si>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</si>
  <si>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</si>
  <si>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</si>
  <si>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</si>
  <si>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</si>
  <si>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</si>
  <si>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</si>
  <si>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</si>
  <si>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</si>
  <si>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</si>
  <si>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</si>
  <si>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</si>
  <si>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</si>
  <si>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</si>
  <si>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</si>
  <si>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</si>
  <si>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</si>
  <si>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</si>
  <si>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</si>
  <si>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</si>
  <si>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</si>
  <si>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</si>
  <si>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</si>
  <si>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</si>
  <si>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</si>
  <si>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</si>
  <si>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</si>
  <si>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</si>
  <si>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</si>
  <si>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</si>
  <si>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</si>
  <si>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</si>
  <si>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</si>
  <si>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</si>
  <si>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</si>
  <si>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</si>
  <si>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</si>
  <si>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</si>
  <si>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</si>
  <si>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</si>
  <si>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</si>
  <si>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</si>
  <si>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</si>
  <si>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</si>
  <si>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</si>
  <si>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</si>
  <si>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</si>
  <si>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</si>
  <si>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</si>
  <si>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</si>
  <si>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</si>
  <si>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</si>
  <si>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</si>
  <si>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</si>
  <si>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</si>
  <si>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</si>
  <si>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</si>
  <si>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</si>
  <si>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</si>
  <si>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</si>
  <si>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</si>
  <si>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</si>
  <si>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</si>
  <si>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</si>
  <si>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</si>
  <si>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</si>
  <si>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</si>
  <si>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</si>
  <si>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</si>
  <si>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</si>
  <si>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</si>
  <si>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</si>
  <si>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</si>
  <si>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</si>
  <si>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</si>
  <si>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</si>
  <si>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</si>
  <si>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</si>
  <si>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</si>
  <si>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</si>
  <si>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</si>
  <si>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</si>
  <si>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</si>
  <si>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</si>
  <si>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</si>
  <si>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</si>
  <si>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</si>
  <si>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</si>
  <si>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</si>
  <si>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</si>
  <si>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</si>
  <si>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</si>
  <si>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</si>
  <si>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</si>
  <si>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</si>
  <si>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</si>
  <si>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</si>
  <si>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</si>
  <si>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</si>
  <si>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</si>
  <si>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</si>
  <si>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</si>
  <si>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</si>
  <si>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</si>
  <si>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</si>
  <si>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</si>
  <si>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</si>
  <si>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</si>
  <si>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</si>
  <si>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</si>
  <si>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</si>
  <si>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</si>
  <si>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</si>
  <si>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</si>
  <si>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</si>
  <si>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</si>
  <si>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</si>
  <si>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</si>
  <si>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</si>
  <si>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</si>
  <si>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</si>
  <si>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</si>
  <si>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</si>
  <si>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</si>
  <si>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</si>
  <si>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</si>
  <si>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</si>
  <si>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</si>
  <si>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</si>
  <si>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</si>
  <si>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</si>
  <si>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</si>
  <si>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</si>
  <si>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</si>
  <si>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</si>
  <si>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</si>
  <si>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</si>
  <si>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</si>
  <si>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</si>
  <si>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</si>
  <si>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</si>
  <si>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</si>
  <si>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</si>
  <si>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</si>
  <si>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</si>
  <si>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</si>
  <si>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</si>
  <si>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</si>
  <si>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</si>
  <si>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</si>
  <si>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</si>
  <si>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</si>
  <si>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</si>
  <si>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</si>
  <si>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</si>
  <si>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</si>
  <si>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</si>
  <si>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</si>
  <si>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</si>
  <si>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</si>
  <si>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</si>
  <si>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</si>
  <si>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</si>
  <si>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</si>
  <si>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</si>
  <si>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</si>
  <si>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</si>
  <si>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</si>
  <si>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</si>
  <si>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</si>
  <si>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</si>
  <si>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</si>
  <si>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</si>
  <si>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</si>
  <si>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</si>
  <si>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</si>
  <si>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</si>
  <si>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</si>
  <si>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</si>
  <si>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</si>
  <si>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</si>
  <si>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</si>
  <si>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</si>
  <si>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</si>
  <si>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</si>
  <si>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</si>
  <si>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</si>
  <si>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</si>
  <si>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</si>
  <si>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</si>
  <si>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</si>
  <si>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</si>
  <si>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</si>
  <si>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</si>
  <si>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</si>
  <si>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</si>
  <si>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</si>
  <si>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</si>
  <si>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</si>
  <si>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</si>
  <si>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</si>
  <si>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</si>
  <si>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</si>
  <si>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</si>
  <si>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</si>
  <si>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</si>
  <si>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</si>
  <si>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</si>
  <si>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</si>
  <si>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</si>
  <si>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</si>
  <si>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</si>
  <si>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</si>
  <si>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</si>
  <si>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</si>
  <si>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</si>
  <si>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</si>
  <si>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</si>
  <si>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</si>
  <si>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</si>
  <si>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</si>
  <si>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</si>
  <si>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</si>
  <si>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</si>
  <si>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</si>
  <si>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</si>
  <si>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</si>
  <si>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</si>
  <si>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</si>
  <si>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</si>
  <si>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</si>
  <si>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</si>
  <si>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</si>
  <si>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</si>
  <si>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</si>
  <si>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</si>
  <si>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</si>
  <si>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</si>
  <si>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</si>
  <si>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</si>
  <si>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</si>
  <si>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</si>
  <si>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</si>
  <si>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</si>
  <si>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</si>
  <si>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</si>
  <si>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</si>
  <si>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</si>
  <si>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</si>
  <si>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</si>
  <si>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</si>
  <si>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</si>
  <si>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</si>
  <si>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</si>
  <si>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</si>
  <si>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</si>
  <si>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</si>
  <si>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</si>
  <si>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</si>
  <si>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</si>
  <si>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</si>
  <si>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</si>
  <si>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</si>
  <si>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</si>
  <si>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</si>
  <si>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</si>
  <si>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</si>
  <si>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</si>
  <si>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</si>
  <si>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</si>
  <si>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</si>
  <si>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</si>
  <si>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</si>
  <si>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</si>
  <si>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</si>
  <si>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</si>
  <si>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</si>
  <si>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</si>
  <si>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</si>
  <si>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</si>
  <si>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</si>
  <si>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</si>
  <si>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</si>
  <si>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</si>
  <si>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</si>
  <si>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</si>
  <si>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</si>
  <si>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</si>
  <si>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</si>
  <si>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</si>
  <si>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</si>
  <si>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</si>
  <si>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</si>
  <si>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</si>
  <si>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</si>
  <si>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</si>
  <si>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</si>
  <si>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</si>
  <si>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</si>
  <si>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</si>
  <si>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</si>
  <si>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</si>
  <si>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</si>
  <si>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</si>
  <si>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</si>
  <si>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</si>
  <si>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</si>
  <si>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</si>
  <si>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</si>
  <si>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</si>
  <si>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</si>
  <si>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</si>
  <si>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</si>
  <si>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</si>
  <si>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</si>
  <si>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</si>
  <si>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</si>
  <si>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</si>
  <si>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</si>
  <si>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</si>
  <si>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</si>
  <si>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</si>
  <si>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</si>
  <si>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</si>
  <si>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</si>
  <si>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</si>
  <si>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</si>
  <si>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</si>
  <si>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</si>
  <si>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</si>
  <si>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</si>
  <si>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</si>
  <si>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</si>
  <si>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</si>
  <si>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</si>
  <si>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</si>
  <si>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</si>
  <si>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</si>
  <si>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</si>
  <si>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</si>
  <si>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</si>
  <si>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</si>
  <si>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</si>
  <si>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</si>
  <si>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</si>
  <si>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</si>
  <si>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</si>
  <si>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</si>
  <si>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</si>
  <si>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</si>
  <si>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</si>
  <si>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</si>
  <si>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</si>
  <si>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</si>
  <si>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</si>
  <si>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</si>
  <si>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</si>
  <si>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</si>
  <si>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</si>
  <si>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</si>
  <si>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</si>
  <si>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</si>
  <si>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</si>
  <si>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</si>
  <si>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</si>
  <si>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</si>
  <si>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</si>
  <si>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</si>
  <si>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</si>
  <si>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</si>
  <si>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</si>
  <si>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</si>
  <si>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</si>
  <si>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</si>
  <si>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</si>
  <si>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ГБУЗ АО АМОКБ</t>
  </si>
  <si>
    <t>ВМП</t>
  </si>
  <si>
    <t>гематологии</t>
  </si>
  <si>
    <t>D69.1, D82.0, D69.5, D58.0, D58.1, D58.2, D58.8, D58.9, D59.0, D59.1, D59.2, D59.3, D59.4, D59.5, D59.6, D59.8, D59.9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</si>
  <si>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</si>
  <si>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</si>
  <si>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хирургии (комбустиологии)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</si>
  <si>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</si>
  <si>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T31.3, T31.4, T32.3, T32.4, T58, T75.4, T20.0, T20.1, T20.2, T20.3, T20.4, T20.5, T20.6, T20.7, T21.0, T21.1, T21.2, T21.3, T21.4, T21.5, T21.6, T21.7, T22.0, T22.1, T22.2, T22.3, T22.4, T22.5, T22.6, T22.7, T23.0, T23.1, T23.2, T23.3, T23.4, T23.5, T23.6, T23.7, T24.0, T24.1, T24.2, T24.3, T24.4, T24.5, T24.6, T24.7, T25.0, T25.1, T25.2, T25.3, T25.4, T25.5, T25.6, T25.7, T27.0, T27.1, T27.2, T27.3, T27.4, T27.5, T27.6, T27.7, T29.0, T29.1, T29.2, T29.3, T29.4, T29.5, T29.6, T29.7, T30.0, T30.1, T30.2, T30.3, T30.4, T30.5, T30.6, T30.7, T59.0, T59.1, T59.2, T59.3, T59.4, T59.5, T59.6, T59.7, T59.8, T59.9</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</si>
  <si>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</si>
  <si>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</si>
  <si>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</si>
  <si>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</si>
  <si>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нейрохирургии</t>
  </si>
  <si>
    <t>C70.0, C79.3, D32.0, D43.1, Q85.0, Q85.1, Q85.8, Q85.9</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</si>
  <si>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</si>
  <si>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интраоперационной навигации</t>
  </si>
  <si>
    <t>I60.0, I60.1, I60.2, I60.3, I60.4, I60.5, I60.6, I60.7, I60.8, I60.9, I61.0, I61.1, I61.2, I61.3, I61.4, I61.5, I61.6, I61.8, I61.9, I62.0, I62.1, I62.9</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</si>
  <si>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</si>
  <si>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</si>
  <si>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Артериовенозная мальформация головного мозга</t>
  </si>
  <si>
    <t>Удаление артериовенозных мальформаций</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</si>
  <si>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</si>
  <si>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</si>
  <si>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</si>
  <si>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C71.5, C79.3, D33.0, D43.0</t>
  </si>
  <si>
    <t>Внутримозговые злокачественные (первичные и вторичные) и доброкачественные новообразования боковых и III желудочка мозга</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</si>
  <si>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</si>
  <si>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</si>
  <si>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C72.3, D33.3, Q85.0, Q85.1, Q85.8, Q85.9</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</si>
  <si>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</si>
  <si>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C75.3, D44.5, Q04.6, D35.2, D35.3, D35.4</t>
  </si>
  <si>
    <t>Аденомы гипофиза, краниофарингиомы, злокачественные и доброкачественные новообразования шишковидной железы. Врожденные церебральные кисты</t>
  </si>
  <si>
    <t>Удаление опухоли с применением эндоскопической ассистенции</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</si>
  <si>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</si>
  <si>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</si>
  <si>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Удаление опухоли с применением двух и более методов лечения (интраоперационных технологий)</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</si>
  <si>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</si>
  <si>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</si>
  <si>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</si>
  <si>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M84.8, M85.0, M85.5, Q67.2, Q67.3, Q75.0, Q75.2, Q75.8, Q87.0, S02.1, S02.2, T90.2, T88.8, S02.7, S02.70, S02.71, S02.8, S02.80, S02.81, S02.9, Q01.0, Q01.1, Q01.2, Q01.8, Q01.9, S02.10, S02.11, S02.20, S02.21, S02.90, S02.91</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</si>
  <si>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</si>
  <si>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</si>
  <si>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G93.0, G91.0, G91.1, G91.2, G91.3, G91.8, G91.9, Q03.0, Q03.1, Q03.8, Q03.9</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</si>
  <si>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</si>
  <si>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</si>
  <si>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G95.1, G95.2, G95.8, G95.9, M45, Q76.2, M42.0, M42.1, M42.9, M43.0, M43.1, M43.2, M43.3, M43.4, M43.5, M43.6, M43.8, M43.9, M46.0, M46.1, M46.2, M46.3, M46.4, M46.5, M46.8, M46.9, M48.0, M48.1, M48.2, M48.3, M48.4, M48.5, M48.8, M48.9, M50.0, M50.1, M50.2, M50.3, M50.8, M50.9, M51.0, M51.1, M51.2, M51.3, M51.4, M51.8, M51.9, M53.0, M53.1, M53.2, M53.3, M53.8, M53.9, M92.0, M92.1, M92.2, M92.3, M92.4, M92.5, M92.6, M92.7, M92.8, M92.9, M93.0, M93.1, M93.2, M93.8, M93.9, M95.0, M95.1, M95.2, M95.3, M95.4, M95.5, M95.8, M95.9</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</si>
  <si>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</si>
  <si>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</si>
  <si>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неонатологии</t>
  </si>
  <si>
    <t>P10.0, P10.1, P10.2, P10.3, P10.4, P10.8, P11.1, P11.5, P52.1, P52.2, P52.4, P52.6, P90, P91.0, P91.2, P91.4, P91.5, P22.0, P22.1, P22.8, P22.9, P23.0, P23.1, P23.2, P23.3, P23.4, P23.5, P23.6, P23.8, P23.9, P36.0, P36.1, P36.2, P36.3, P36.4, P36.5, P36.8, P36.9</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</si>
  <si>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</si>
  <si>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</si>
  <si>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</si>
  <si>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онкологии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</si>
  <si>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</si>
  <si>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C91.0, C94.0, C96.9, C37, C61, C64, C65, C66, C73, C81.0, C81.1, C81.2, C81.3, C81.4, C81.7, C81.9, C82.0, C82.1, C82.2, C82.3, C82.4, C82.5, C82.6, C82.7, C82.9, C83.0, C83.1, C83.3, C83.5, C83.7, C83.8, C83.9, C84.0, C84.1, C84.4, C84.5, C84.6, C84.7, C84.8, C84.9, C85.1, C85.2, C85.7, C85.9, C86.0, C86.1, C86.2, C86.3, C86.4, C86.5, C86.6, C88.0, C88.2, C88.3, C88.4, C88.7, C88.9, C90.0, C90.1, C90.2, C90.3, C91.5, C91.6, C91.7, C91.8, C91.9, C94.2, C94.3, C94.4, C94.6, C94.7, C00.0, C00.1, C00.2, C00.3, C00.4, C00.5, C00.6, C00.8, C00.9, C01, C02.0, C02.1, C02.2, C02.3, C02.4, C02.8, C02.9, C03.0, C03.1, C03.9, C04.0, C04.1, C04.8, C04.9, C05.0, C05.1, C05.2, C05.8, C05.9, C06.0, C06.1, C06.2, C06.8, C06.9, C07, C08.0, C08.1, C08.8, C08.9, C09.0, C09.1, C09.8, C09.9, C10.0, C10.1, C10.2, C10.3, C10.4, C10.8, C10.9, C11.0, C11.1, C11.2, C11.3, C11.8, C11.9, C12, C13.0, C13.1, C13.2, C13.8, C13.9, C14.0, C14.2, C14.8, C15.0, C15.1, C15.2, C15.3, C15.4, C15.5, C15.8, C15.9, C16.0, C16</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</si>
  <si>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</si>
  <si>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</si>
  <si>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</si>
  <si>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E85.8, C81.0, C81.1, C81.2, C81.3, C81.4, C81.7, C81.9, C82.0, C82.1, C82.2, C82.3, C82.4, C82.5, C82.6, C82.7, C82.9, C83.0, C83.1, C83.3, C83.5, C83.7, C83.8, C83.9, C84.0, C84.1, C84.4, C84.5, C84.6, C84.7, C84.8, C84.9, C85.1, C85.2, C85.7, C85.9, C86.0, C86.1, C86.2, C86.3, C86.4, C86.5, C86.6, C88.0, C88.2, C88.3, C88.4, C88.7, C88.9, C90.0, C90.1, C90.2, C90.3, C91.0, C91.1, C91.3, C91.4, C91.5, C91.6, C91.7, C91.8, C91.9, C92.0, C92.1, C92.2, C92.3, C92.4, C92.5, C92.6, C92.7, C92.8, C92.9, C93.0, C93.1, C93.3, C93.7, C93.9, C94.0, C94.2, C94.3, C94.4, C94.6, C94.7, C95.0, C95.1, C95.7, C95.9, C96.0, C96.2, C96.4, C96.5, C96.6, C96.7, C96.8, C96.9, D45, D46.0, D46.1, D46.2, D46.4, D46.5, D46.6, D46.7, D46.9, D47.0, D47.1, D47.2, D47.3, D47.4, D47.5, D47.7, D47.9</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</si>
  <si>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</si>
  <si>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</si>
  <si>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офтальмологии</t>
  </si>
  <si>
    <t>Q15.0, H26.0, H26.1, H26.2, H26.3, H26.4, H40.1, H40.2, H40.3, H40.4, H40.5, H40.6, H40.8</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</si>
  <si>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</si>
  <si>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</si>
  <si>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ревматологии</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</si>
  <si>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</si>
  <si>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M45, M07.2, M08.0, M08.1, M08.2, M08.3, M08.4, M08.8, M08.9, M32.0, M32.1, M32.8, M32.9, M34.0, M34.1, M34.2, M34.8, M34.9</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</si>
  <si>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</si>
  <si>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t>
  </si>
  <si>
    <t>сердечно-сосудистой хирургии</t>
  </si>
  <si>
    <t>Нестабильная стенокардия, острый и повторный инфаркт миокарда (без подъема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</si>
  <si>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</si>
  <si>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</si>
  <si>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I20.0, I21.4, I21.9, I22.0, I22.1, I22.8, I22.9</t>
  </si>
  <si>
    <t>Баллонная вазодилатация с установкой 2 стентов в сосуд (сосуды)</t>
  </si>
  <si>
    <t>Баллонная вазодилатация с установкой 3 стентов в сосуд (сосуды)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</si>
  <si>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</si>
  <si>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I25.0, I25.1, I25.2, I25.3, I25.4, I25.5, I25.6, I25.8, I25.9</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</si>
  <si>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</si>
  <si>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</si>
  <si>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</si>
  <si>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</si>
  <si>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</si>
  <si>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I44.1, I44.2, I45.2, I45.3, I45.6, I46.0, I47.0, I47.1, I47.2, I47.9, I49.0, I49.5, Q22.5, Q24.6, I48.0, I48.1, I48.2, I48.3, I48.4, I48.9</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</si>
  <si>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</si>
  <si>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</si>
  <si>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</si>
  <si>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</si>
  <si>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</si>
  <si>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</si>
  <si>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травматологии и ортопедии</t>
  </si>
  <si>
    <t>M16.0, M16.1, M16.2, M16.3, M16.4, M16.5, M16.6, M16.7, M16.9</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</si>
  <si>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</si>
  <si>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</si>
  <si>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урологии</t>
  </si>
  <si>
    <t>N28.1, Q61.0, N13.0, N13.1, N13.2, I86.1, N28.0, N28.8, N28.9</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</si>
  <si>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</si>
  <si>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</si>
  <si>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</si>
  <si>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N20.2, N20.0, N20.1,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</si>
  <si>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</si>
  <si>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</si>
  <si>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</si>
  <si>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</si>
  <si>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</si>
  <si>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Всего</t>
  </si>
  <si>
    <t>с 01.02</t>
  </si>
  <si>
    <t>Приложение №1
к Протоколу заседания Комиссии по разработке 
ТП ОМС №4 от 30.03.2023</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</si>
</sst>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1">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3" fontId="2" fillId="0" borderId="5"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7" xfId="0"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166" fontId="2" fillId="0" borderId="6" xfId="1" applyNumberFormat="1" applyFont="1" applyBorder="1" applyAlignment="1">
      <alignment horizontal="center" vertical="top"/>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2" fillId="0" borderId="0" xfId="0" applyNumberFormat="1" applyFont="1" applyAlignment="1">
      <alignment vertical="center" wrapText="1"/>
    </xf>
    <xf numFmtId="0" fontId="11" fillId="0" borderId="0" xfId="0" applyFont="1" applyAlignment="1">
      <alignment horizontal="left" vertical="top"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2" sqref="C2"/>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5" t="s">
        <v>993</v>
      </c>
      <c r="D1" s="125"/>
      <c r="E1" s="125"/>
      <c r="F1" s="125"/>
      <c r="G1" s="125"/>
      <c r="H1" s="125"/>
      <c r="I1" s="13"/>
      <c r="J1" s="15"/>
    </row>
    <row r="2" spans="1:10" ht="29.25" customHeight="1">
      <c r="C2" s="6"/>
      <c r="D2" s="126" t="s">
        <v>660</v>
      </c>
      <c r="E2" s="126"/>
      <c r="F2" s="126"/>
      <c r="G2" s="126"/>
      <c r="H2" s="7"/>
      <c r="I2" s="25" t="s">
        <v>736</v>
      </c>
    </row>
    <row r="3" spans="1:10" ht="24.75" customHeight="1">
      <c r="C3" s="27">
        <v>300000</v>
      </c>
      <c r="D3" s="17"/>
      <c r="E3" s="130" t="s">
        <v>978</v>
      </c>
      <c r="F3" s="130"/>
      <c r="G3" s="130"/>
      <c r="H3" s="7"/>
      <c r="I3" s="24"/>
      <c r="J3" s="28"/>
    </row>
    <row r="4" spans="1:10" s="17" customFormat="1" ht="36.75" customHeight="1">
      <c r="B4" s="16"/>
      <c r="C4" s="26" t="s">
        <v>737</v>
      </c>
      <c r="E4" s="131" t="s">
        <v>738</v>
      </c>
      <c r="F4" s="131"/>
      <c r="G4" s="131"/>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18" t="s">
        <v>8</v>
      </c>
      <c r="C6" s="119"/>
      <c r="D6" s="119"/>
      <c r="E6" s="119"/>
      <c r="F6" s="119"/>
      <c r="G6" s="119"/>
      <c r="H6" s="120"/>
      <c r="I6" s="36">
        <f>SUM(I7:I42)</f>
        <v>0</v>
      </c>
      <c r="J6" s="44">
        <f>SUM(J7:J42)</f>
        <v>0</v>
      </c>
    </row>
    <row r="7" spans="1:10" ht="12.75" customHeight="1">
      <c r="A7" s="22">
        <v>1</v>
      </c>
      <c r="B7" s="48">
        <v>1</v>
      </c>
      <c r="C7" s="108" t="s">
        <v>9</v>
      </c>
      <c r="D7" s="52" t="s">
        <v>739</v>
      </c>
      <c r="E7" s="127" t="s">
        <v>10</v>
      </c>
      <c r="F7" s="108" t="s">
        <v>11</v>
      </c>
      <c r="G7" s="21" t="s">
        <v>12</v>
      </c>
      <c r="H7" s="111">
        <v>167693</v>
      </c>
      <c r="I7" s="35"/>
      <c r="J7" s="45"/>
    </row>
    <row r="8" spans="1:10">
      <c r="A8" s="22">
        <v>2</v>
      </c>
      <c r="B8" s="48">
        <v>1</v>
      </c>
      <c r="C8" s="110"/>
      <c r="D8" s="52" t="s">
        <v>739</v>
      </c>
      <c r="E8" s="128"/>
      <c r="F8" s="110"/>
      <c r="G8" s="21" t="s">
        <v>13</v>
      </c>
      <c r="H8" s="112"/>
      <c r="I8" s="35"/>
      <c r="J8" s="45"/>
    </row>
    <row r="9" spans="1:10">
      <c r="A9" s="22">
        <v>3</v>
      </c>
      <c r="B9" s="48">
        <v>1</v>
      </c>
      <c r="C9" s="110"/>
      <c r="D9" s="52" t="s">
        <v>739</v>
      </c>
      <c r="E9" s="128"/>
      <c r="F9" s="110"/>
      <c r="G9" s="21" t="s">
        <v>14</v>
      </c>
      <c r="H9" s="112"/>
      <c r="I9" s="35"/>
      <c r="J9" s="45"/>
    </row>
    <row r="10" spans="1:10" ht="25.5">
      <c r="A10" s="22">
        <v>4</v>
      </c>
      <c r="B10" s="48">
        <v>1</v>
      </c>
      <c r="C10" s="110"/>
      <c r="D10" s="52" t="s">
        <v>739</v>
      </c>
      <c r="E10" s="128"/>
      <c r="F10" s="110"/>
      <c r="G10" s="21" t="s">
        <v>15</v>
      </c>
      <c r="H10" s="112"/>
      <c r="I10" s="35"/>
      <c r="J10" s="45"/>
    </row>
    <row r="11" spans="1:10">
      <c r="A11" s="22">
        <v>5</v>
      </c>
      <c r="B11" s="48">
        <v>1</v>
      </c>
      <c r="C11" s="110"/>
      <c r="D11" s="52" t="s">
        <v>739</v>
      </c>
      <c r="E11" s="128"/>
      <c r="F11" s="110"/>
      <c r="G11" s="21" t="s">
        <v>16</v>
      </c>
      <c r="H11" s="112"/>
      <c r="I11" s="35"/>
      <c r="J11" s="45"/>
    </row>
    <row r="12" spans="1:10">
      <c r="A12" s="22">
        <v>6</v>
      </c>
      <c r="B12" s="48">
        <v>1</v>
      </c>
      <c r="C12" s="110"/>
      <c r="D12" s="52" t="s">
        <v>739</v>
      </c>
      <c r="E12" s="128"/>
      <c r="F12" s="110"/>
      <c r="G12" s="21" t="s">
        <v>17</v>
      </c>
      <c r="H12" s="112"/>
      <c r="I12" s="35"/>
      <c r="J12" s="45"/>
    </row>
    <row r="13" spans="1:10">
      <c r="A13" s="22">
        <v>7</v>
      </c>
      <c r="B13" s="48">
        <v>1</v>
      </c>
      <c r="C13" s="110"/>
      <c r="D13" s="52" t="s">
        <v>739</v>
      </c>
      <c r="E13" s="128"/>
      <c r="F13" s="110"/>
      <c r="G13" s="21" t="s">
        <v>18</v>
      </c>
      <c r="H13" s="112"/>
      <c r="I13" s="35"/>
      <c r="J13" s="45"/>
    </row>
    <row r="14" spans="1:10" ht="25.5">
      <c r="A14" s="22">
        <v>458</v>
      </c>
      <c r="B14" s="48">
        <v>1</v>
      </c>
      <c r="C14" s="109"/>
      <c r="D14" s="52" t="s">
        <v>739</v>
      </c>
      <c r="E14" s="129"/>
      <c r="F14" s="109"/>
      <c r="G14" s="21" t="s">
        <v>665</v>
      </c>
      <c r="H14" s="112"/>
      <c r="I14" s="35"/>
      <c r="J14" s="45"/>
    </row>
    <row r="15" spans="1:10" ht="27.75" customHeight="1">
      <c r="A15" s="22">
        <v>8</v>
      </c>
      <c r="B15" s="48">
        <v>1</v>
      </c>
      <c r="C15" s="108" t="s">
        <v>19</v>
      </c>
      <c r="D15" s="52" t="s">
        <v>741</v>
      </c>
      <c r="E15" s="108" t="s">
        <v>20</v>
      </c>
      <c r="F15" s="108" t="s">
        <v>11</v>
      </c>
      <c r="G15" s="21" t="s">
        <v>21</v>
      </c>
      <c r="H15" s="112"/>
      <c r="I15" s="35"/>
      <c r="J15" s="45"/>
    </row>
    <row r="16" spans="1:10" ht="25.5">
      <c r="A16" s="22">
        <v>9</v>
      </c>
      <c r="B16" s="48">
        <v>1</v>
      </c>
      <c r="C16" s="110"/>
      <c r="D16" s="52" t="s">
        <v>741</v>
      </c>
      <c r="E16" s="110"/>
      <c r="F16" s="110"/>
      <c r="G16" s="21" t="s">
        <v>22</v>
      </c>
      <c r="H16" s="112"/>
      <c r="I16" s="35"/>
      <c r="J16" s="45"/>
    </row>
    <row r="17" spans="1:10" ht="25.5">
      <c r="A17" s="22">
        <v>10</v>
      </c>
      <c r="B17" s="48">
        <v>1</v>
      </c>
      <c r="C17" s="110"/>
      <c r="D17" s="52" t="s">
        <v>741</v>
      </c>
      <c r="E17" s="110"/>
      <c r="F17" s="110"/>
      <c r="G17" s="21" t="s">
        <v>23</v>
      </c>
      <c r="H17" s="112"/>
      <c r="I17" s="35"/>
      <c r="J17" s="45"/>
    </row>
    <row r="18" spans="1:10" ht="25.5">
      <c r="A18" s="22">
        <v>11</v>
      </c>
      <c r="B18" s="48">
        <v>1</v>
      </c>
      <c r="C18" s="110"/>
      <c r="D18" s="52" t="s">
        <v>741</v>
      </c>
      <c r="E18" s="110"/>
      <c r="F18" s="110"/>
      <c r="G18" s="21" t="s">
        <v>24</v>
      </c>
      <c r="H18" s="112"/>
      <c r="I18" s="35"/>
      <c r="J18" s="45"/>
    </row>
    <row r="19" spans="1:10" ht="38.25">
      <c r="A19" s="22">
        <v>12</v>
      </c>
      <c r="B19" s="48">
        <v>1</v>
      </c>
      <c r="C19" s="110"/>
      <c r="D19" s="52" t="s">
        <v>741</v>
      </c>
      <c r="E19" s="110"/>
      <c r="F19" s="110"/>
      <c r="G19" s="21" t="s">
        <v>740</v>
      </c>
      <c r="H19" s="112"/>
      <c r="I19" s="35"/>
      <c r="J19" s="45"/>
    </row>
    <row r="20" spans="1:10" ht="25.5">
      <c r="A20" s="22">
        <v>460</v>
      </c>
      <c r="B20" s="48">
        <v>1</v>
      </c>
      <c r="C20" s="110"/>
      <c r="D20" s="52" t="s">
        <v>741</v>
      </c>
      <c r="E20" s="110"/>
      <c r="F20" s="110"/>
      <c r="G20" s="50" t="s">
        <v>25</v>
      </c>
      <c r="H20" s="112"/>
      <c r="I20" s="35"/>
      <c r="J20" s="45"/>
    </row>
    <row r="21" spans="1:10" ht="25.5">
      <c r="A21" s="22">
        <v>461</v>
      </c>
      <c r="B21" s="48">
        <v>1</v>
      </c>
      <c r="C21" s="109"/>
      <c r="D21" s="52" t="s">
        <v>741</v>
      </c>
      <c r="E21" s="109"/>
      <c r="F21" s="109"/>
      <c r="G21" s="21" t="s">
        <v>26</v>
      </c>
      <c r="H21" s="112"/>
      <c r="I21" s="35"/>
      <c r="J21" s="45"/>
    </row>
    <row r="22" spans="1:10" ht="38.25" customHeight="1">
      <c r="A22" s="22">
        <v>13</v>
      </c>
      <c r="B22" s="48">
        <v>1</v>
      </c>
      <c r="C22" s="108" t="s">
        <v>27</v>
      </c>
      <c r="D22" s="52" t="s">
        <v>742</v>
      </c>
      <c r="E22" s="108" t="s">
        <v>28</v>
      </c>
      <c r="F22" s="108" t="s">
        <v>11</v>
      </c>
      <c r="G22" s="21" t="s">
        <v>29</v>
      </c>
      <c r="H22" s="112"/>
      <c r="I22" s="35"/>
      <c r="J22" s="45"/>
    </row>
    <row r="23" spans="1:10" ht="76.5" customHeight="1">
      <c r="A23" s="67">
        <v>522</v>
      </c>
      <c r="B23" s="48">
        <v>1</v>
      </c>
      <c r="C23" s="110"/>
      <c r="D23" s="52" t="s">
        <v>742</v>
      </c>
      <c r="E23" s="109"/>
      <c r="F23" s="109"/>
      <c r="G23" s="21" t="s">
        <v>662</v>
      </c>
      <c r="H23" s="112"/>
      <c r="I23" s="35"/>
      <c r="J23" s="45"/>
    </row>
    <row r="24" spans="1:10" ht="51">
      <c r="A24" s="22">
        <v>464</v>
      </c>
      <c r="B24" s="48">
        <v>1</v>
      </c>
      <c r="C24" s="110"/>
      <c r="D24" s="52" t="s">
        <v>742</v>
      </c>
      <c r="E24" s="21" t="s">
        <v>30</v>
      </c>
      <c r="F24" s="21" t="s">
        <v>11</v>
      </c>
      <c r="G24" s="21" t="s">
        <v>31</v>
      </c>
      <c r="H24" s="112"/>
      <c r="I24" s="35"/>
      <c r="J24" s="45"/>
    </row>
    <row r="25" spans="1:10" ht="51">
      <c r="A25" s="22">
        <v>465</v>
      </c>
      <c r="B25" s="48">
        <v>1</v>
      </c>
      <c r="C25" s="110"/>
      <c r="D25" s="52" t="s">
        <v>742</v>
      </c>
      <c r="E25" s="21" t="s">
        <v>32</v>
      </c>
      <c r="F25" s="21" t="s">
        <v>11</v>
      </c>
      <c r="G25" s="21" t="s">
        <v>33</v>
      </c>
      <c r="H25" s="112"/>
      <c r="I25" s="35"/>
      <c r="J25" s="45"/>
    </row>
    <row r="26" spans="1:10" ht="51" customHeight="1">
      <c r="A26" s="22">
        <v>466</v>
      </c>
      <c r="B26" s="48">
        <v>1</v>
      </c>
      <c r="C26" s="110"/>
      <c r="D26" s="52" t="s">
        <v>742</v>
      </c>
      <c r="E26" s="21" t="s">
        <v>34</v>
      </c>
      <c r="F26" s="21" t="s">
        <v>11</v>
      </c>
      <c r="G26" s="21" t="s">
        <v>35</v>
      </c>
      <c r="H26" s="112"/>
      <c r="I26" s="35"/>
      <c r="J26" s="45"/>
    </row>
    <row r="27" spans="1:10" ht="51">
      <c r="A27" s="22">
        <v>467</v>
      </c>
      <c r="B27" s="48">
        <v>1</v>
      </c>
      <c r="C27" s="110"/>
      <c r="D27" s="52" t="s">
        <v>742</v>
      </c>
      <c r="E27" s="21" t="s">
        <v>36</v>
      </c>
      <c r="F27" s="21" t="s">
        <v>11</v>
      </c>
      <c r="G27" s="21" t="s">
        <v>37</v>
      </c>
      <c r="H27" s="112"/>
      <c r="I27" s="35"/>
      <c r="J27" s="45"/>
    </row>
    <row r="28" spans="1:10" ht="51" customHeight="1">
      <c r="A28" s="22">
        <v>468</v>
      </c>
      <c r="B28" s="48">
        <v>1</v>
      </c>
      <c r="C28" s="110"/>
      <c r="D28" s="52" t="s">
        <v>742</v>
      </c>
      <c r="E28" s="21" t="s">
        <v>38</v>
      </c>
      <c r="F28" s="21" t="s">
        <v>11</v>
      </c>
      <c r="G28" s="21" t="s">
        <v>39</v>
      </c>
      <c r="H28" s="112"/>
      <c r="I28" s="35"/>
      <c r="J28" s="45"/>
    </row>
    <row r="29" spans="1:10" ht="51" customHeight="1">
      <c r="A29" s="22">
        <v>469</v>
      </c>
      <c r="B29" s="48">
        <v>1</v>
      </c>
      <c r="C29" s="110"/>
      <c r="D29" s="52" t="s">
        <v>742</v>
      </c>
      <c r="E29" s="21" t="s">
        <v>40</v>
      </c>
      <c r="F29" s="21" t="s">
        <v>11</v>
      </c>
      <c r="G29" s="21" t="s">
        <v>37</v>
      </c>
      <c r="H29" s="112"/>
      <c r="I29" s="35"/>
      <c r="J29" s="45"/>
    </row>
    <row r="30" spans="1:10" ht="51">
      <c r="A30" s="22">
        <v>470</v>
      </c>
      <c r="B30" s="48">
        <v>1</v>
      </c>
      <c r="C30" s="110"/>
      <c r="D30" s="52" t="s">
        <v>742</v>
      </c>
      <c r="E30" s="21" t="s">
        <v>41</v>
      </c>
      <c r="F30" s="21" t="s">
        <v>11</v>
      </c>
      <c r="G30" s="21" t="s">
        <v>42</v>
      </c>
      <c r="H30" s="112"/>
      <c r="I30" s="35"/>
      <c r="J30" s="45"/>
    </row>
    <row r="31" spans="1:10" ht="51" customHeight="1">
      <c r="A31" s="22">
        <v>471</v>
      </c>
      <c r="B31" s="48">
        <v>1</v>
      </c>
      <c r="C31" s="110"/>
      <c r="D31" s="52" t="s">
        <v>742</v>
      </c>
      <c r="E31" s="21" t="s">
        <v>43</v>
      </c>
      <c r="F31" s="21" t="s">
        <v>11</v>
      </c>
      <c r="G31" s="21" t="s">
        <v>44</v>
      </c>
      <c r="H31" s="112"/>
      <c r="I31" s="35"/>
      <c r="J31" s="45"/>
    </row>
    <row r="32" spans="1:10" ht="51" customHeight="1">
      <c r="A32" s="22">
        <v>472</v>
      </c>
      <c r="B32" s="48">
        <v>1</v>
      </c>
      <c r="C32" s="110"/>
      <c r="D32" s="52" t="s">
        <v>742</v>
      </c>
      <c r="E32" s="108" t="s">
        <v>45</v>
      </c>
      <c r="F32" s="108" t="s">
        <v>11</v>
      </c>
      <c r="G32" s="21" t="s">
        <v>46</v>
      </c>
      <c r="H32" s="112"/>
      <c r="I32" s="35"/>
      <c r="J32" s="45"/>
    </row>
    <row r="33" spans="1:10" ht="51" customHeight="1">
      <c r="A33" s="22">
        <v>473</v>
      </c>
      <c r="B33" s="48">
        <v>1</v>
      </c>
      <c r="C33" s="110"/>
      <c r="D33" s="52" t="s">
        <v>742</v>
      </c>
      <c r="E33" s="110"/>
      <c r="F33" s="110"/>
      <c r="G33" s="21" t="s">
        <v>47</v>
      </c>
      <c r="H33" s="112"/>
      <c r="I33" s="35"/>
      <c r="J33" s="45"/>
    </row>
    <row r="34" spans="1:10" ht="51" customHeight="1">
      <c r="A34" s="22">
        <v>474</v>
      </c>
      <c r="B34" s="48">
        <v>1</v>
      </c>
      <c r="C34" s="110"/>
      <c r="D34" s="52" t="s">
        <v>742</v>
      </c>
      <c r="E34" s="109"/>
      <c r="F34" s="109"/>
      <c r="G34" s="21" t="s">
        <v>48</v>
      </c>
      <c r="H34" s="112"/>
      <c r="I34" s="35"/>
      <c r="J34" s="45"/>
    </row>
    <row r="35" spans="1:10" ht="51" customHeight="1">
      <c r="A35" s="22">
        <v>475</v>
      </c>
      <c r="B35" s="48">
        <v>1</v>
      </c>
      <c r="C35" s="110"/>
      <c r="D35" s="52" t="s">
        <v>742</v>
      </c>
      <c r="E35" s="108" t="s">
        <v>666</v>
      </c>
      <c r="F35" s="108" t="s">
        <v>11</v>
      </c>
      <c r="G35" s="21" t="s">
        <v>46</v>
      </c>
      <c r="H35" s="112"/>
      <c r="I35" s="35"/>
      <c r="J35" s="45"/>
    </row>
    <row r="36" spans="1:10" ht="25.5" customHeight="1">
      <c r="A36" s="22">
        <v>476</v>
      </c>
      <c r="B36" s="48">
        <v>1</v>
      </c>
      <c r="C36" s="109"/>
      <c r="D36" s="52" t="s">
        <v>742</v>
      </c>
      <c r="E36" s="109"/>
      <c r="F36" s="109"/>
      <c r="G36" s="21" t="s">
        <v>49</v>
      </c>
      <c r="H36" s="112"/>
      <c r="I36" s="35"/>
      <c r="J36" s="45"/>
    </row>
    <row r="37" spans="1:10" ht="25.5" customHeight="1">
      <c r="A37" s="22">
        <v>477</v>
      </c>
      <c r="B37" s="47">
        <v>2</v>
      </c>
      <c r="C37" s="132" t="s">
        <v>667</v>
      </c>
      <c r="D37" s="113" t="s">
        <v>50</v>
      </c>
      <c r="E37" s="132" t="s">
        <v>51</v>
      </c>
      <c r="F37" s="132" t="s">
        <v>11</v>
      </c>
      <c r="G37" s="19" t="s">
        <v>52</v>
      </c>
      <c r="H37" s="111">
        <v>179940</v>
      </c>
      <c r="I37" s="35"/>
      <c r="J37" s="45"/>
    </row>
    <row r="38" spans="1:10" ht="25.5">
      <c r="A38" s="22">
        <v>478</v>
      </c>
      <c r="B38" s="47">
        <v>2</v>
      </c>
      <c r="C38" s="133"/>
      <c r="D38" s="121"/>
      <c r="E38" s="133"/>
      <c r="F38" s="133"/>
      <c r="G38" s="19" t="s">
        <v>53</v>
      </c>
      <c r="H38" s="112"/>
      <c r="I38" s="35"/>
      <c r="J38" s="45"/>
    </row>
    <row r="39" spans="1:10" ht="25.5">
      <c r="A39" s="22">
        <v>479</v>
      </c>
      <c r="B39" s="47">
        <v>2</v>
      </c>
      <c r="C39" s="133"/>
      <c r="D39" s="121"/>
      <c r="E39" s="133"/>
      <c r="F39" s="133"/>
      <c r="G39" s="19" t="s">
        <v>668</v>
      </c>
      <c r="H39" s="112"/>
      <c r="I39" s="35"/>
      <c r="J39" s="45"/>
    </row>
    <row r="40" spans="1:10">
      <c r="A40" s="22">
        <v>481</v>
      </c>
      <c r="B40" s="47">
        <v>2</v>
      </c>
      <c r="C40" s="133"/>
      <c r="D40" s="121"/>
      <c r="E40" s="133"/>
      <c r="F40" s="133"/>
      <c r="G40" s="19" t="s">
        <v>54</v>
      </c>
      <c r="H40" s="112"/>
      <c r="I40" s="35"/>
      <c r="J40" s="45"/>
    </row>
    <row r="41" spans="1:10" ht="38.25">
      <c r="A41" s="22">
        <v>482</v>
      </c>
      <c r="B41" s="47">
        <v>2</v>
      </c>
      <c r="C41" s="133"/>
      <c r="D41" s="121"/>
      <c r="E41" s="133"/>
      <c r="F41" s="133"/>
      <c r="G41" s="2" t="s">
        <v>669</v>
      </c>
      <c r="H41" s="112"/>
      <c r="I41" s="35"/>
      <c r="J41" s="45"/>
    </row>
    <row r="42" spans="1:10">
      <c r="A42" s="22">
        <v>485</v>
      </c>
      <c r="B42" s="47">
        <v>2</v>
      </c>
      <c r="C42" s="134"/>
      <c r="D42" s="114"/>
      <c r="E42" s="134"/>
      <c r="F42" s="134"/>
      <c r="G42" s="19" t="s">
        <v>55</v>
      </c>
      <c r="H42" s="135"/>
      <c r="I42" s="35"/>
      <c r="J42" s="45"/>
    </row>
    <row r="43" spans="1:10">
      <c r="A43" s="67"/>
      <c r="B43" s="118" t="s">
        <v>56</v>
      </c>
      <c r="C43" s="119"/>
      <c r="D43" s="119"/>
      <c r="E43" s="119"/>
      <c r="F43" s="119"/>
      <c r="G43" s="119"/>
      <c r="H43" s="120"/>
      <c r="I43" s="36">
        <f>SUM(I44:I53)</f>
        <v>0</v>
      </c>
      <c r="J43" s="46">
        <f>SUM(J44:J53)</f>
        <v>0</v>
      </c>
    </row>
    <row r="44" spans="1:10" ht="63.75" customHeight="1">
      <c r="A44" s="22">
        <v>523</v>
      </c>
      <c r="B44" s="49">
        <v>3</v>
      </c>
      <c r="C44" s="108" t="s">
        <v>743</v>
      </c>
      <c r="D44" s="3" t="s">
        <v>744</v>
      </c>
      <c r="E44" s="21" t="s">
        <v>57</v>
      </c>
      <c r="F44" s="21" t="s">
        <v>58</v>
      </c>
      <c r="G44" s="21" t="s">
        <v>745</v>
      </c>
      <c r="H44" s="105">
        <v>127868</v>
      </c>
      <c r="I44" s="35"/>
      <c r="J44" s="45"/>
    </row>
    <row r="45" spans="1:10" ht="63.75" customHeight="1">
      <c r="A45" s="22">
        <v>524</v>
      </c>
      <c r="B45" s="49">
        <v>3</v>
      </c>
      <c r="C45" s="109"/>
      <c r="D45" s="3" t="s">
        <v>746</v>
      </c>
      <c r="E45" s="21" t="s">
        <v>60</v>
      </c>
      <c r="F45" s="21" t="s">
        <v>58</v>
      </c>
      <c r="G45" s="21" t="s">
        <v>747</v>
      </c>
      <c r="H45" s="107"/>
      <c r="I45" s="35"/>
      <c r="J45" s="45"/>
    </row>
    <row r="46" spans="1:10" ht="63.75" customHeight="1">
      <c r="A46" s="22">
        <v>30</v>
      </c>
      <c r="B46" s="49">
        <v>3</v>
      </c>
      <c r="C46" s="108" t="s">
        <v>748</v>
      </c>
      <c r="D46" s="52" t="s">
        <v>750</v>
      </c>
      <c r="E46" s="108" t="s">
        <v>749</v>
      </c>
      <c r="F46" s="113" t="s">
        <v>11</v>
      </c>
      <c r="G46" s="21" t="s">
        <v>61</v>
      </c>
      <c r="H46" s="107"/>
      <c r="I46" s="35"/>
      <c r="J46" s="45"/>
    </row>
    <row r="47" spans="1:10" ht="63.75" customHeight="1">
      <c r="A47" s="22">
        <v>31</v>
      </c>
      <c r="B47" s="49">
        <v>3</v>
      </c>
      <c r="C47" s="110"/>
      <c r="D47" s="52" t="s">
        <v>750</v>
      </c>
      <c r="E47" s="110"/>
      <c r="F47" s="121"/>
      <c r="G47" s="21" t="s">
        <v>62</v>
      </c>
      <c r="H47" s="107"/>
      <c r="I47" s="35"/>
      <c r="J47" s="45"/>
    </row>
    <row r="48" spans="1:10" ht="63.75" customHeight="1">
      <c r="A48" s="22">
        <v>32</v>
      </c>
      <c r="B48" s="49">
        <v>3</v>
      </c>
      <c r="C48" s="110"/>
      <c r="D48" s="52" t="s">
        <v>750</v>
      </c>
      <c r="E48" s="110"/>
      <c r="F48" s="121"/>
      <c r="G48" s="21" t="s">
        <v>63</v>
      </c>
      <c r="H48" s="107"/>
      <c r="I48" s="35"/>
      <c r="J48" s="45"/>
    </row>
    <row r="49" spans="1:10" ht="63.75" customHeight="1">
      <c r="A49" s="22">
        <v>33</v>
      </c>
      <c r="B49" s="49">
        <v>3</v>
      </c>
      <c r="C49" s="110"/>
      <c r="D49" s="52" t="s">
        <v>750</v>
      </c>
      <c r="E49" s="110"/>
      <c r="F49" s="121"/>
      <c r="G49" s="21" t="s">
        <v>64</v>
      </c>
      <c r="H49" s="107"/>
      <c r="I49" s="35"/>
      <c r="J49" s="45"/>
    </row>
    <row r="50" spans="1:10" ht="63.75" customHeight="1">
      <c r="A50" s="22">
        <v>34</v>
      </c>
      <c r="B50" s="49">
        <v>3</v>
      </c>
      <c r="C50" s="110"/>
      <c r="D50" s="52" t="s">
        <v>750</v>
      </c>
      <c r="E50" s="109"/>
      <c r="F50" s="114"/>
      <c r="G50" s="21" t="s">
        <v>65</v>
      </c>
      <c r="H50" s="107"/>
      <c r="I50" s="35"/>
      <c r="J50" s="45"/>
    </row>
    <row r="51" spans="1:10" ht="63.75" customHeight="1">
      <c r="A51" s="22">
        <v>35</v>
      </c>
      <c r="B51" s="49">
        <v>3</v>
      </c>
      <c r="C51" s="110"/>
      <c r="D51" s="3" t="s">
        <v>66</v>
      </c>
      <c r="E51" s="21" t="s">
        <v>67</v>
      </c>
      <c r="F51" s="21" t="s">
        <v>11</v>
      </c>
      <c r="G51" s="21" t="s">
        <v>68</v>
      </c>
      <c r="H51" s="107"/>
      <c r="I51" s="35"/>
      <c r="J51" s="45"/>
    </row>
    <row r="52" spans="1:10" ht="63.75" customHeight="1">
      <c r="A52" s="22">
        <v>36</v>
      </c>
      <c r="B52" s="49">
        <v>3</v>
      </c>
      <c r="C52" s="109"/>
      <c r="D52" s="3" t="s">
        <v>69</v>
      </c>
      <c r="E52" s="21" t="s">
        <v>70</v>
      </c>
      <c r="F52" s="21" t="s">
        <v>11</v>
      </c>
      <c r="G52" s="21" t="s">
        <v>71</v>
      </c>
      <c r="H52" s="106"/>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18" t="s">
        <v>72</v>
      </c>
      <c r="C54" s="119"/>
      <c r="D54" s="119"/>
      <c r="E54" s="119"/>
      <c r="F54" s="119"/>
      <c r="G54" s="119"/>
      <c r="H54" s="120"/>
      <c r="I54" s="36">
        <f t="shared" ref="I54" si="0">SUM(I55:I59)</f>
        <v>0</v>
      </c>
      <c r="J54" s="46"/>
    </row>
    <row r="55" spans="1:10" ht="127.5">
      <c r="A55" s="22">
        <v>38</v>
      </c>
      <c r="B55" s="49">
        <v>5</v>
      </c>
      <c r="C55" s="21" t="s">
        <v>73</v>
      </c>
      <c r="D55" s="3" t="s">
        <v>754</v>
      </c>
      <c r="E55" s="21" t="s">
        <v>74</v>
      </c>
      <c r="F55" s="21" t="s">
        <v>58</v>
      </c>
      <c r="G55" s="21" t="s">
        <v>75</v>
      </c>
      <c r="H55" s="105">
        <v>134510</v>
      </c>
      <c r="I55" s="35"/>
      <c r="J55" s="45"/>
    </row>
    <row r="56" spans="1:10" ht="25.5" customHeight="1">
      <c r="A56" s="22">
        <v>39</v>
      </c>
      <c r="B56" s="49">
        <v>5</v>
      </c>
      <c r="C56" s="108" t="s">
        <v>673</v>
      </c>
      <c r="D56" s="52" t="s">
        <v>755</v>
      </c>
      <c r="E56" s="21" t="s">
        <v>76</v>
      </c>
      <c r="F56" s="108" t="s">
        <v>58</v>
      </c>
      <c r="G56" s="108" t="s">
        <v>77</v>
      </c>
      <c r="H56" s="107"/>
      <c r="I56" s="35"/>
      <c r="J56" s="45"/>
    </row>
    <row r="57" spans="1:10" ht="25.5" customHeight="1">
      <c r="A57" s="22">
        <v>531</v>
      </c>
      <c r="B57" s="49">
        <v>5</v>
      </c>
      <c r="C57" s="110"/>
      <c r="D57" s="52" t="s">
        <v>755</v>
      </c>
      <c r="E57" s="21" t="s">
        <v>78</v>
      </c>
      <c r="F57" s="110"/>
      <c r="G57" s="110"/>
      <c r="H57" s="107"/>
      <c r="I57" s="35"/>
      <c r="J57" s="45"/>
    </row>
    <row r="58" spans="1:10" ht="25.5" customHeight="1">
      <c r="A58" s="22">
        <v>532</v>
      </c>
      <c r="B58" s="49">
        <v>5</v>
      </c>
      <c r="C58" s="110"/>
      <c r="D58" s="52" t="s">
        <v>755</v>
      </c>
      <c r="E58" s="21" t="s">
        <v>752</v>
      </c>
      <c r="F58" s="110"/>
      <c r="G58" s="110"/>
      <c r="H58" s="107"/>
      <c r="I58" s="35"/>
      <c r="J58" s="45"/>
    </row>
    <row r="59" spans="1:10" ht="25.5" customHeight="1">
      <c r="A59" s="22">
        <v>533</v>
      </c>
      <c r="B59" s="49">
        <v>5</v>
      </c>
      <c r="C59" s="109"/>
      <c r="D59" s="52" t="s">
        <v>755</v>
      </c>
      <c r="E59" s="21" t="s">
        <v>753</v>
      </c>
      <c r="F59" s="109"/>
      <c r="G59" s="109"/>
      <c r="H59" s="106"/>
      <c r="I59" s="35"/>
      <c r="J59" s="45"/>
    </row>
    <row r="60" spans="1:10">
      <c r="A60" s="67"/>
      <c r="B60" s="118" t="s">
        <v>79</v>
      </c>
      <c r="C60" s="119"/>
      <c r="D60" s="119"/>
      <c r="E60" s="119"/>
      <c r="F60" s="119"/>
      <c r="G60" s="119"/>
      <c r="H60" s="120"/>
      <c r="I60" s="36">
        <f t="shared" ref="I60:J60" si="1">SUM(I61:I70)</f>
        <v>0</v>
      </c>
      <c r="J60" s="46">
        <f t="shared" si="1"/>
        <v>0</v>
      </c>
    </row>
    <row r="61" spans="1:10" ht="132" customHeight="1">
      <c r="A61" s="22">
        <v>40</v>
      </c>
      <c r="B61" s="49">
        <v>6</v>
      </c>
      <c r="C61" s="108" t="s">
        <v>80</v>
      </c>
      <c r="D61" s="3" t="s">
        <v>756</v>
      </c>
      <c r="E61" s="21" t="s">
        <v>81</v>
      </c>
      <c r="F61" s="21" t="s">
        <v>58</v>
      </c>
      <c r="G61" s="21" t="s">
        <v>82</v>
      </c>
      <c r="H61" s="105">
        <v>150034</v>
      </c>
      <c r="I61" s="35"/>
      <c r="J61" s="45"/>
    </row>
    <row r="62" spans="1:10" ht="51">
      <c r="A62" s="22">
        <v>41</v>
      </c>
      <c r="B62" s="49">
        <v>6</v>
      </c>
      <c r="C62" s="110"/>
      <c r="D62" s="3" t="s">
        <v>83</v>
      </c>
      <c r="E62" s="21" t="s">
        <v>757</v>
      </c>
      <c r="F62" s="21" t="s">
        <v>58</v>
      </c>
      <c r="G62" s="21" t="s">
        <v>84</v>
      </c>
      <c r="H62" s="107"/>
      <c r="I62" s="35"/>
      <c r="J62" s="45"/>
    </row>
    <row r="63" spans="1:10" ht="89.25" customHeight="1">
      <c r="A63" s="22">
        <v>42</v>
      </c>
      <c r="B63" s="49">
        <v>6</v>
      </c>
      <c r="C63" s="110"/>
      <c r="D63" s="3" t="s">
        <v>85</v>
      </c>
      <c r="E63" s="21" t="s">
        <v>758</v>
      </c>
      <c r="F63" s="21" t="s">
        <v>59</v>
      </c>
      <c r="G63" s="21" t="s">
        <v>86</v>
      </c>
      <c r="H63" s="107"/>
      <c r="I63" s="35"/>
      <c r="J63" s="45"/>
    </row>
    <row r="64" spans="1:10" ht="63.75" customHeight="1">
      <c r="A64" s="22">
        <v>43</v>
      </c>
      <c r="B64" s="49">
        <v>6</v>
      </c>
      <c r="C64" s="110"/>
      <c r="D64" s="3" t="s">
        <v>759</v>
      </c>
      <c r="E64" s="21" t="s">
        <v>760</v>
      </c>
      <c r="F64" s="21" t="s">
        <v>59</v>
      </c>
      <c r="G64" s="21" t="s">
        <v>761</v>
      </c>
      <c r="H64" s="107"/>
      <c r="I64" s="35"/>
      <c r="J64" s="45"/>
    </row>
    <row r="65" spans="1:10" ht="63.75">
      <c r="A65" s="22">
        <v>44</v>
      </c>
      <c r="B65" s="49">
        <v>6</v>
      </c>
      <c r="C65" s="110"/>
      <c r="D65" s="3" t="s">
        <v>87</v>
      </c>
      <c r="E65" s="21" t="s">
        <v>88</v>
      </c>
      <c r="F65" s="21" t="s">
        <v>59</v>
      </c>
      <c r="G65" s="21" t="s">
        <v>89</v>
      </c>
      <c r="H65" s="107"/>
      <c r="I65" s="35"/>
      <c r="J65" s="45"/>
    </row>
    <row r="66" spans="1:10" ht="76.5">
      <c r="A66" s="22">
        <v>45</v>
      </c>
      <c r="B66" s="49">
        <v>6</v>
      </c>
      <c r="C66" s="110"/>
      <c r="D66" s="3" t="s">
        <v>762</v>
      </c>
      <c r="E66" s="21" t="s">
        <v>90</v>
      </c>
      <c r="F66" s="21" t="s">
        <v>59</v>
      </c>
      <c r="G66" s="21" t="s">
        <v>91</v>
      </c>
      <c r="H66" s="107"/>
      <c r="I66" s="35"/>
      <c r="J66" s="45"/>
    </row>
    <row r="67" spans="1:10" ht="63.75" customHeight="1">
      <c r="A67" s="22">
        <v>46</v>
      </c>
      <c r="B67" s="49">
        <v>6</v>
      </c>
      <c r="C67" s="110"/>
      <c r="D67" s="3" t="s">
        <v>763</v>
      </c>
      <c r="E67" s="21" t="s">
        <v>92</v>
      </c>
      <c r="F67" s="21" t="s">
        <v>59</v>
      </c>
      <c r="G67" s="21" t="s">
        <v>93</v>
      </c>
      <c r="H67" s="107"/>
      <c r="I67" s="35"/>
      <c r="J67" s="45"/>
    </row>
    <row r="68" spans="1:10" ht="51">
      <c r="A68" s="22">
        <v>47</v>
      </c>
      <c r="B68" s="49">
        <v>6</v>
      </c>
      <c r="C68" s="110"/>
      <c r="D68" s="3" t="s">
        <v>94</v>
      </c>
      <c r="E68" s="21" t="s">
        <v>764</v>
      </c>
      <c r="F68" s="21" t="s">
        <v>58</v>
      </c>
      <c r="G68" s="21" t="s">
        <v>765</v>
      </c>
      <c r="H68" s="107"/>
      <c r="I68" s="35"/>
      <c r="J68" s="45"/>
    </row>
    <row r="69" spans="1:10" ht="63.75">
      <c r="A69" s="22">
        <v>48</v>
      </c>
      <c r="B69" s="49">
        <v>6</v>
      </c>
      <c r="C69" s="109"/>
      <c r="D69" s="3" t="s">
        <v>95</v>
      </c>
      <c r="E69" s="21" t="s">
        <v>96</v>
      </c>
      <c r="F69" s="21" t="s">
        <v>58</v>
      </c>
      <c r="G69" s="21" t="s">
        <v>97</v>
      </c>
      <c r="H69" s="106"/>
      <c r="I69" s="35"/>
      <c r="J69" s="45"/>
    </row>
    <row r="70" spans="1:10" ht="114.75">
      <c r="A70" s="22">
        <v>49</v>
      </c>
      <c r="B70" s="20">
        <v>7</v>
      </c>
      <c r="C70" s="21" t="s">
        <v>98</v>
      </c>
      <c r="D70" s="3" t="s">
        <v>766</v>
      </c>
      <c r="E70" s="21" t="s">
        <v>767</v>
      </c>
      <c r="F70" s="21" t="s">
        <v>58</v>
      </c>
      <c r="G70" s="21" t="s">
        <v>768</v>
      </c>
      <c r="H70" s="68">
        <v>449410</v>
      </c>
      <c r="I70" s="35"/>
      <c r="J70" s="45"/>
    </row>
    <row r="71" spans="1:10">
      <c r="A71" s="67"/>
      <c r="B71" s="118" t="s">
        <v>99</v>
      </c>
      <c r="C71" s="119"/>
      <c r="D71" s="119"/>
      <c r="E71" s="119"/>
      <c r="F71" s="119"/>
      <c r="G71" s="119"/>
      <c r="H71" s="120"/>
      <c r="I71" s="36">
        <f t="shared" ref="I71" si="2">SUM(I72:I73)</f>
        <v>0</v>
      </c>
      <c r="J71" s="46"/>
    </row>
    <row r="72" spans="1:10" ht="30" customHeight="1">
      <c r="A72" s="22">
        <v>516</v>
      </c>
      <c r="B72" s="49">
        <v>8</v>
      </c>
      <c r="C72" s="108" t="s">
        <v>100</v>
      </c>
      <c r="D72" s="52" t="s">
        <v>769</v>
      </c>
      <c r="E72" s="108" t="s">
        <v>101</v>
      </c>
      <c r="F72" s="108" t="s">
        <v>11</v>
      </c>
      <c r="G72" s="21" t="s">
        <v>102</v>
      </c>
      <c r="H72" s="105">
        <v>258736</v>
      </c>
      <c r="I72" s="35"/>
      <c r="J72" s="45"/>
    </row>
    <row r="73" spans="1:10" ht="30" customHeight="1">
      <c r="A73" s="22">
        <v>517</v>
      </c>
      <c r="B73" s="49">
        <v>8</v>
      </c>
      <c r="C73" s="109"/>
      <c r="D73" s="52" t="s">
        <v>769</v>
      </c>
      <c r="E73" s="109"/>
      <c r="F73" s="109"/>
      <c r="G73" s="21" t="s">
        <v>770</v>
      </c>
      <c r="H73" s="106"/>
      <c r="I73" s="35"/>
      <c r="J73" s="45"/>
    </row>
    <row r="74" spans="1:10">
      <c r="A74" s="67"/>
      <c r="B74" s="118" t="s">
        <v>103</v>
      </c>
      <c r="C74" s="119"/>
      <c r="D74" s="119"/>
      <c r="E74" s="119"/>
      <c r="F74" s="119"/>
      <c r="G74" s="119"/>
      <c r="H74" s="120"/>
      <c r="I74" s="37">
        <f t="shared" ref="I74:J74" si="3">SUM(I75:I82)</f>
        <v>0</v>
      </c>
      <c r="J74" s="46">
        <f t="shared" si="3"/>
        <v>0</v>
      </c>
    </row>
    <row r="75" spans="1:10" ht="76.5">
      <c r="A75" s="22">
        <v>50</v>
      </c>
      <c r="B75" s="49">
        <v>9</v>
      </c>
      <c r="C75" s="108" t="s">
        <v>104</v>
      </c>
      <c r="D75" s="3" t="s">
        <v>105</v>
      </c>
      <c r="E75" s="21" t="s">
        <v>106</v>
      </c>
      <c r="F75" s="21" t="s">
        <v>58</v>
      </c>
      <c r="G75" s="21" t="s">
        <v>771</v>
      </c>
      <c r="H75" s="105">
        <v>101342</v>
      </c>
      <c r="I75" s="35"/>
      <c r="J75" s="45"/>
    </row>
    <row r="76" spans="1:10" ht="51">
      <c r="A76" s="22">
        <v>51</v>
      </c>
      <c r="B76" s="49">
        <v>9</v>
      </c>
      <c r="C76" s="110"/>
      <c r="D76" s="3" t="s">
        <v>772</v>
      </c>
      <c r="E76" s="21" t="s">
        <v>107</v>
      </c>
      <c r="F76" s="21" t="s">
        <v>58</v>
      </c>
      <c r="G76" s="21" t="s">
        <v>773</v>
      </c>
      <c r="H76" s="107"/>
      <c r="I76" s="35"/>
      <c r="J76" s="45"/>
    </row>
    <row r="77" spans="1:10" ht="89.25">
      <c r="A77" s="22">
        <v>52</v>
      </c>
      <c r="B77" s="49">
        <v>9</v>
      </c>
      <c r="C77" s="110"/>
      <c r="D77" s="3" t="s">
        <v>108</v>
      </c>
      <c r="E77" s="21" t="s">
        <v>109</v>
      </c>
      <c r="F77" s="21" t="s">
        <v>58</v>
      </c>
      <c r="G77" s="21" t="s">
        <v>774</v>
      </c>
      <c r="H77" s="107"/>
      <c r="I77" s="35"/>
      <c r="J77" s="45"/>
    </row>
    <row r="78" spans="1:10" ht="51">
      <c r="A78" s="22">
        <v>53</v>
      </c>
      <c r="B78" s="49">
        <v>9</v>
      </c>
      <c r="C78" s="110"/>
      <c r="D78" s="3" t="s">
        <v>110</v>
      </c>
      <c r="E78" s="21" t="s">
        <v>111</v>
      </c>
      <c r="F78" s="21" t="s">
        <v>58</v>
      </c>
      <c r="G78" s="21" t="s">
        <v>112</v>
      </c>
      <c r="H78" s="107"/>
      <c r="I78" s="35"/>
      <c r="J78" s="45"/>
    </row>
    <row r="79" spans="1:10" ht="51">
      <c r="A79" s="22">
        <v>54</v>
      </c>
      <c r="B79" s="49">
        <v>9</v>
      </c>
      <c r="C79" s="110"/>
      <c r="D79" s="3" t="s">
        <v>775</v>
      </c>
      <c r="E79" s="21" t="s">
        <v>113</v>
      </c>
      <c r="F79" s="21" t="s">
        <v>58</v>
      </c>
      <c r="G79" s="21" t="s">
        <v>114</v>
      </c>
      <c r="H79" s="107"/>
      <c r="I79" s="35"/>
      <c r="J79" s="45"/>
    </row>
    <row r="80" spans="1:10" ht="51">
      <c r="A80" s="22">
        <v>55</v>
      </c>
      <c r="B80" s="49">
        <v>9</v>
      </c>
      <c r="C80" s="109"/>
      <c r="D80" s="3" t="s">
        <v>115</v>
      </c>
      <c r="E80" s="21" t="s">
        <v>116</v>
      </c>
      <c r="F80" s="21" t="s">
        <v>58</v>
      </c>
      <c r="G80" s="21" t="s">
        <v>117</v>
      </c>
      <c r="H80" s="107"/>
      <c r="I80" s="35"/>
      <c r="J80" s="45"/>
    </row>
    <row r="81" spans="1:10" ht="51">
      <c r="A81" s="22">
        <v>56</v>
      </c>
      <c r="B81" s="49">
        <v>9</v>
      </c>
      <c r="C81" s="108" t="s">
        <v>118</v>
      </c>
      <c r="D81" s="3" t="s">
        <v>105</v>
      </c>
      <c r="E81" s="21" t="s">
        <v>119</v>
      </c>
      <c r="F81" s="21" t="s">
        <v>58</v>
      </c>
      <c r="G81" s="21" t="s">
        <v>120</v>
      </c>
      <c r="H81" s="107"/>
      <c r="I81" s="35"/>
      <c r="J81" s="45"/>
    </row>
    <row r="82" spans="1:10" ht="51">
      <c r="A82" s="22">
        <v>57</v>
      </c>
      <c r="B82" s="49">
        <v>9</v>
      </c>
      <c r="C82" s="109"/>
      <c r="D82" s="3" t="s">
        <v>108</v>
      </c>
      <c r="E82" s="21" t="s">
        <v>121</v>
      </c>
      <c r="F82" s="21" t="s">
        <v>58</v>
      </c>
      <c r="G82" s="21" t="s">
        <v>122</v>
      </c>
      <c r="H82" s="106"/>
      <c r="I82" s="35"/>
      <c r="J82" s="45"/>
    </row>
    <row r="83" spans="1:10">
      <c r="A83" s="67"/>
      <c r="B83" s="118" t="s">
        <v>674</v>
      </c>
      <c r="C83" s="119"/>
      <c r="D83" s="119"/>
      <c r="E83" s="119"/>
      <c r="F83" s="119"/>
      <c r="G83" s="119"/>
      <c r="H83" s="120"/>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18" t="s">
        <v>123</v>
      </c>
      <c r="C86" s="119"/>
      <c r="D86" s="119"/>
      <c r="E86" s="119"/>
      <c r="F86" s="119"/>
      <c r="G86" s="119"/>
      <c r="H86" s="120"/>
      <c r="I86" s="37">
        <f t="shared" ref="I86:J86" si="5">SUM(I87:I122)</f>
        <v>0</v>
      </c>
      <c r="J86" s="46">
        <f t="shared" si="5"/>
        <v>0</v>
      </c>
    </row>
    <row r="87" spans="1:10" ht="69.75" customHeight="1">
      <c r="A87" s="23">
        <v>58</v>
      </c>
      <c r="B87" s="49">
        <v>12</v>
      </c>
      <c r="C87" s="108" t="s">
        <v>124</v>
      </c>
      <c r="D87" s="52" t="s">
        <v>777</v>
      </c>
      <c r="E87" s="108" t="s">
        <v>125</v>
      </c>
      <c r="F87" s="108" t="s">
        <v>11</v>
      </c>
      <c r="G87" s="21" t="s">
        <v>126</v>
      </c>
      <c r="H87" s="105">
        <v>162907</v>
      </c>
      <c r="I87" s="38"/>
      <c r="J87" s="45"/>
    </row>
    <row r="88" spans="1:10" ht="25.5">
      <c r="A88" s="23">
        <v>59</v>
      </c>
      <c r="B88" s="49">
        <v>12</v>
      </c>
      <c r="C88" s="110"/>
      <c r="D88" s="52" t="s">
        <v>777</v>
      </c>
      <c r="E88" s="110"/>
      <c r="F88" s="110"/>
      <c r="G88" s="21" t="s">
        <v>127</v>
      </c>
      <c r="H88" s="107"/>
      <c r="I88" s="38"/>
      <c r="J88" s="45"/>
    </row>
    <row r="89" spans="1:10" ht="25.5">
      <c r="A89" s="23">
        <v>60</v>
      </c>
      <c r="B89" s="49">
        <v>12</v>
      </c>
      <c r="C89" s="110"/>
      <c r="D89" s="52" t="s">
        <v>777</v>
      </c>
      <c r="E89" s="109"/>
      <c r="F89" s="109"/>
      <c r="G89" s="21" t="s">
        <v>128</v>
      </c>
      <c r="H89" s="107"/>
      <c r="I89" s="38"/>
      <c r="J89" s="45"/>
    </row>
    <row r="90" spans="1:10" ht="48" customHeight="1">
      <c r="A90" s="23">
        <v>61</v>
      </c>
      <c r="B90" s="49">
        <v>12</v>
      </c>
      <c r="C90" s="110"/>
      <c r="D90" s="52" t="s">
        <v>778</v>
      </c>
      <c r="E90" s="108" t="s">
        <v>129</v>
      </c>
      <c r="F90" s="108" t="s">
        <v>11</v>
      </c>
      <c r="G90" s="21" t="s">
        <v>126</v>
      </c>
      <c r="H90" s="107"/>
      <c r="I90" s="38"/>
      <c r="J90" s="45"/>
    </row>
    <row r="91" spans="1:10" ht="25.5">
      <c r="A91" s="23">
        <v>62</v>
      </c>
      <c r="B91" s="49">
        <v>12</v>
      </c>
      <c r="C91" s="110"/>
      <c r="D91" s="52" t="s">
        <v>778</v>
      </c>
      <c r="E91" s="110"/>
      <c r="F91" s="110"/>
      <c r="G91" s="21" t="s">
        <v>127</v>
      </c>
      <c r="H91" s="107"/>
      <c r="I91" s="38"/>
      <c r="J91" s="45"/>
    </row>
    <row r="92" spans="1:10" ht="25.5">
      <c r="A92" s="23">
        <v>63</v>
      </c>
      <c r="B92" s="49">
        <v>12</v>
      </c>
      <c r="C92" s="110"/>
      <c r="D92" s="52" t="s">
        <v>778</v>
      </c>
      <c r="E92" s="109"/>
      <c r="F92" s="109"/>
      <c r="G92" s="21" t="s">
        <v>128</v>
      </c>
      <c r="H92" s="107"/>
      <c r="I92" s="38"/>
      <c r="J92" s="45"/>
    </row>
    <row r="93" spans="1:10" ht="45" customHeight="1">
      <c r="A93" s="23">
        <v>64</v>
      </c>
      <c r="B93" s="49">
        <v>12</v>
      </c>
      <c r="C93" s="110"/>
      <c r="D93" s="52" t="s">
        <v>779</v>
      </c>
      <c r="E93" s="108" t="s">
        <v>130</v>
      </c>
      <c r="F93" s="108" t="s">
        <v>11</v>
      </c>
      <c r="G93" s="21" t="s">
        <v>126</v>
      </c>
      <c r="H93" s="107"/>
      <c r="I93" s="38"/>
      <c r="J93" s="45"/>
    </row>
    <row r="94" spans="1:10" ht="25.5">
      <c r="A94" s="23">
        <v>65</v>
      </c>
      <c r="B94" s="49">
        <v>12</v>
      </c>
      <c r="C94" s="110"/>
      <c r="D94" s="52" t="s">
        <v>779</v>
      </c>
      <c r="E94" s="110"/>
      <c r="F94" s="110"/>
      <c r="G94" s="21" t="s">
        <v>127</v>
      </c>
      <c r="H94" s="107"/>
      <c r="I94" s="38"/>
      <c r="J94" s="45"/>
    </row>
    <row r="95" spans="1:10" ht="25.5">
      <c r="A95" s="23">
        <v>66</v>
      </c>
      <c r="B95" s="49">
        <v>12</v>
      </c>
      <c r="C95" s="110"/>
      <c r="D95" s="52" t="s">
        <v>779</v>
      </c>
      <c r="E95" s="109"/>
      <c r="F95" s="109"/>
      <c r="G95" s="21" t="s">
        <v>128</v>
      </c>
      <c r="H95" s="107"/>
      <c r="I95" s="38"/>
      <c r="J95" s="45"/>
    </row>
    <row r="96" spans="1:10" ht="38.25" customHeight="1">
      <c r="A96" s="23">
        <v>67</v>
      </c>
      <c r="B96" s="49">
        <v>12</v>
      </c>
      <c r="C96" s="110"/>
      <c r="D96" s="52" t="s">
        <v>780</v>
      </c>
      <c r="E96" s="108" t="s">
        <v>131</v>
      </c>
      <c r="F96" s="108" t="s">
        <v>11</v>
      </c>
      <c r="G96" s="21" t="s">
        <v>132</v>
      </c>
      <c r="H96" s="107"/>
      <c r="I96" s="38"/>
      <c r="J96" s="45"/>
    </row>
    <row r="97" spans="1:10" ht="25.5">
      <c r="A97" s="23">
        <v>68</v>
      </c>
      <c r="B97" s="49">
        <v>12</v>
      </c>
      <c r="C97" s="110"/>
      <c r="D97" s="52" t="s">
        <v>780</v>
      </c>
      <c r="E97" s="109"/>
      <c r="F97" s="109"/>
      <c r="G97" s="21" t="s">
        <v>680</v>
      </c>
      <c r="H97" s="107"/>
      <c r="I97" s="38"/>
      <c r="J97" s="45"/>
    </row>
    <row r="98" spans="1:10" ht="25.5" customHeight="1">
      <c r="A98" s="23">
        <v>69</v>
      </c>
      <c r="B98" s="49">
        <v>12</v>
      </c>
      <c r="C98" s="110"/>
      <c r="D98" s="52" t="s">
        <v>781</v>
      </c>
      <c r="E98" s="108" t="s">
        <v>133</v>
      </c>
      <c r="F98" s="108" t="s">
        <v>11</v>
      </c>
      <c r="G98" s="21" t="s">
        <v>134</v>
      </c>
      <c r="H98" s="107"/>
      <c r="I98" s="38"/>
      <c r="J98" s="45"/>
    </row>
    <row r="99" spans="1:10" ht="12.75" customHeight="1">
      <c r="A99" s="23">
        <v>70</v>
      </c>
      <c r="B99" s="49">
        <v>12</v>
      </c>
      <c r="C99" s="109"/>
      <c r="D99" s="52" t="s">
        <v>781</v>
      </c>
      <c r="E99" s="109"/>
      <c r="F99" s="109"/>
      <c r="G99" s="21" t="s">
        <v>126</v>
      </c>
      <c r="H99" s="107"/>
      <c r="I99" s="38"/>
      <c r="J99" s="45"/>
    </row>
    <row r="100" spans="1:10" ht="70.5" customHeight="1">
      <c r="A100" s="22">
        <v>71</v>
      </c>
      <c r="B100" s="49">
        <v>12</v>
      </c>
      <c r="C100" s="108" t="s">
        <v>681</v>
      </c>
      <c r="D100" s="52" t="s">
        <v>782</v>
      </c>
      <c r="E100" s="108" t="s">
        <v>135</v>
      </c>
      <c r="F100" s="108" t="s">
        <v>11</v>
      </c>
      <c r="G100" s="21" t="s">
        <v>126</v>
      </c>
      <c r="H100" s="107"/>
      <c r="I100" s="35"/>
      <c r="J100" s="45"/>
    </row>
    <row r="101" spans="1:10" ht="43.5" customHeight="1">
      <c r="A101" s="22">
        <v>72</v>
      </c>
      <c r="B101" s="49">
        <v>12</v>
      </c>
      <c r="C101" s="109"/>
      <c r="D101" s="52" t="s">
        <v>782</v>
      </c>
      <c r="E101" s="109"/>
      <c r="F101" s="109"/>
      <c r="G101" s="21" t="s">
        <v>127</v>
      </c>
      <c r="H101" s="107"/>
      <c r="I101" s="35"/>
      <c r="J101" s="45"/>
    </row>
    <row r="102" spans="1:10" ht="29.25" customHeight="1">
      <c r="A102" s="22">
        <v>73</v>
      </c>
      <c r="B102" s="49">
        <v>12</v>
      </c>
      <c r="C102" s="108" t="s">
        <v>783</v>
      </c>
      <c r="D102" s="52" t="s">
        <v>784</v>
      </c>
      <c r="E102" s="108" t="s">
        <v>785</v>
      </c>
      <c r="F102" s="108" t="s">
        <v>11</v>
      </c>
      <c r="G102" s="21" t="s">
        <v>126</v>
      </c>
      <c r="H102" s="107"/>
      <c r="I102" s="35"/>
      <c r="J102" s="45"/>
    </row>
    <row r="103" spans="1:10" ht="44.25" customHeight="1">
      <c r="A103" s="22">
        <v>74</v>
      </c>
      <c r="B103" s="49">
        <v>12</v>
      </c>
      <c r="C103" s="110"/>
      <c r="D103" s="52" t="s">
        <v>784</v>
      </c>
      <c r="E103" s="109"/>
      <c r="F103" s="109"/>
      <c r="G103" s="21" t="s">
        <v>136</v>
      </c>
      <c r="H103" s="107"/>
      <c r="I103" s="35"/>
      <c r="J103" s="45"/>
    </row>
    <row r="104" spans="1:10" ht="30.75" customHeight="1">
      <c r="A104" s="22">
        <v>75</v>
      </c>
      <c r="B104" s="49">
        <v>12</v>
      </c>
      <c r="C104" s="110"/>
      <c r="D104" s="52" t="s">
        <v>786</v>
      </c>
      <c r="E104" s="108" t="s">
        <v>137</v>
      </c>
      <c r="F104" s="108" t="s">
        <v>11</v>
      </c>
      <c r="G104" s="21" t="s">
        <v>126</v>
      </c>
      <c r="H104" s="107"/>
      <c r="I104" s="35"/>
      <c r="J104" s="45"/>
    </row>
    <row r="105" spans="1:10" ht="12.75" customHeight="1">
      <c r="A105" s="22">
        <v>76</v>
      </c>
      <c r="B105" s="49">
        <v>12</v>
      </c>
      <c r="C105" s="109"/>
      <c r="D105" s="52" t="s">
        <v>786</v>
      </c>
      <c r="E105" s="109"/>
      <c r="F105" s="109"/>
      <c r="G105" s="21" t="s">
        <v>136</v>
      </c>
      <c r="H105" s="107"/>
      <c r="I105" s="35"/>
      <c r="J105" s="45"/>
    </row>
    <row r="106" spans="1:10" ht="25.5" customHeight="1">
      <c r="A106" s="22">
        <v>77</v>
      </c>
      <c r="B106" s="49">
        <v>12</v>
      </c>
      <c r="C106" s="108" t="s">
        <v>138</v>
      </c>
      <c r="D106" s="52" t="s">
        <v>787</v>
      </c>
      <c r="E106" s="108" t="s">
        <v>139</v>
      </c>
      <c r="F106" s="108" t="s">
        <v>11</v>
      </c>
      <c r="G106" s="21" t="s">
        <v>128</v>
      </c>
      <c r="H106" s="107"/>
      <c r="I106" s="35"/>
      <c r="J106" s="45"/>
    </row>
    <row r="107" spans="1:10" ht="12.75" customHeight="1">
      <c r="A107" s="22">
        <v>78</v>
      </c>
      <c r="B107" s="49">
        <v>12</v>
      </c>
      <c r="C107" s="110"/>
      <c r="D107" s="52" t="s">
        <v>787</v>
      </c>
      <c r="E107" s="109"/>
      <c r="F107" s="109"/>
      <c r="G107" s="21" t="s">
        <v>126</v>
      </c>
      <c r="H107" s="107"/>
      <c r="I107" s="35"/>
      <c r="J107" s="45"/>
    </row>
    <row r="108" spans="1:10" ht="38.25">
      <c r="A108" s="22">
        <v>79</v>
      </c>
      <c r="B108" s="49">
        <v>12</v>
      </c>
      <c r="C108" s="110"/>
      <c r="D108" s="3" t="s">
        <v>788</v>
      </c>
      <c r="E108" s="21" t="s">
        <v>140</v>
      </c>
      <c r="F108" s="21" t="s">
        <v>11</v>
      </c>
      <c r="G108" s="21" t="s">
        <v>128</v>
      </c>
      <c r="H108" s="107"/>
      <c r="I108" s="35"/>
      <c r="J108" s="45"/>
    </row>
    <row r="109" spans="1:10" ht="38.25">
      <c r="A109" s="22">
        <v>80</v>
      </c>
      <c r="B109" s="49">
        <v>12</v>
      </c>
      <c r="C109" s="110"/>
      <c r="D109" s="52" t="s">
        <v>789</v>
      </c>
      <c r="E109" s="108" t="s">
        <v>141</v>
      </c>
      <c r="F109" s="108" t="s">
        <v>11</v>
      </c>
      <c r="G109" s="21" t="s">
        <v>142</v>
      </c>
      <c r="H109" s="107"/>
      <c r="I109" s="35"/>
      <c r="J109" s="45"/>
    </row>
    <row r="110" spans="1:10" ht="25.5">
      <c r="A110" s="22">
        <v>81</v>
      </c>
      <c r="B110" s="49">
        <v>12</v>
      </c>
      <c r="C110" s="110"/>
      <c r="D110" s="52" t="s">
        <v>789</v>
      </c>
      <c r="E110" s="109"/>
      <c r="F110" s="109"/>
      <c r="G110" s="21" t="s">
        <v>128</v>
      </c>
      <c r="H110" s="107"/>
      <c r="I110" s="35"/>
      <c r="J110" s="45"/>
    </row>
    <row r="111" spans="1:10" ht="38.25">
      <c r="A111" s="22">
        <v>82</v>
      </c>
      <c r="B111" s="49">
        <v>12</v>
      </c>
      <c r="C111" s="109"/>
      <c r="D111" s="3" t="s">
        <v>790</v>
      </c>
      <c r="E111" s="21" t="s">
        <v>143</v>
      </c>
      <c r="F111" s="21" t="s">
        <v>11</v>
      </c>
      <c r="G111" s="21" t="s">
        <v>128</v>
      </c>
      <c r="H111" s="107"/>
      <c r="I111" s="35"/>
      <c r="J111" s="45"/>
    </row>
    <row r="112" spans="1:10" ht="102">
      <c r="A112" s="22">
        <v>83</v>
      </c>
      <c r="B112" s="49">
        <v>12</v>
      </c>
      <c r="C112" s="21" t="s">
        <v>144</v>
      </c>
      <c r="D112" s="3" t="s">
        <v>791</v>
      </c>
      <c r="E112" s="21" t="s">
        <v>145</v>
      </c>
      <c r="F112" s="21" t="s">
        <v>11</v>
      </c>
      <c r="G112" s="21" t="s">
        <v>146</v>
      </c>
      <c r="H112" s="107"/>
      <c r="I112" s="35"/>
      <c r="J112" s="45"/>
    </row>
    <row r="113" spans="1:10" ht="38.25" customHeight="1">
      <c r="A113" s="22">
        <v>84</v>
      </c>
      <c r="B113" s="49">
        <v>12</v>
      </c>
      <c r="C113" s="108" t="s">
        <v>147</v>
      </c>
      <c r="D113" s="3" t="s">
        <v>148</v>
      </c>
      <c r="E113" s="21" t="s">
        <v>149</v>
      </c>
      <c r="F113" s="21" t="s">
        <v>11</v>
      </c>
      <c r="G113" s="21" t="s">
        <v>150</v>
      </c>
      <c r="H113" s="107"/>
      <c r="I113" s="35"/>
      <c r="J113" s="45"/>
    </row>
    <row r="114" spans="1:10" ht="61.5" customHeight="1">
      <c r="A114" s="22">
        <v>85</v>
      </c>
      <c r="B114" s="49">
        <v>12</v>
      </c>
      <c r="C114" s="110"/>
      <c r="D114" s="52" t="s">
        <v>792</v>
      </c>
      <c r="E114" s="108" t="s">
        <v>152</v>
      </c>
      <c r="F114" s="108" t="s">
        <v>11</v>
      </c>
      <c r="G114" s="21" t="s">
        <v>153</v>
      </c>
      <c r="H114" s="107"/>
      <c r="I114" s="35"/>
      <c r="J114" s="45"/>
    </row>
    <row r="115" spans="1:10">
      <c r="A115" s="22">
        <v>86</v>
      </c>
      <c r="B115" s="49">
        <v>12</v>
      </c>
      <c r="C115" s="109"/>
      <c r="D115" s="52" t="s">
        <v>792</v>
      </c>
      <c r="E115" s="109"/>
      <c r="F115" s="109"/>
      <c r="G115" s="21" t="s">
        <v>154</v>
      </c>
      <c r="H115" s="107"/>
      <c r="I115" s="35"/>
      <c r="J115" s="45"/>
    </row>
    <row r="116" spans="1:10" ht="51">
      <c r="A116" s="22">
        <v>88</v>
      </c>
      <c r="B116" s="49">
        <v>12</v>
      </c>
      <c r="C116" s="21" t="s">
        <v>155</v>
      </c>
      <c r="D116" s="3" t="s">
        <v>793</v>
      </c>
      <c r="E116" s="21" t="s">
        <v>156</v>
      </c>
      <c r="F116" s="21" t="s">
        <v>11</v>
      </c>
      <c r="G116" s="21" t="s">
        <v>157</v>
      </c>
      <c r="H116" s="107"/>
      <c r="I116" s="35"/>
      <c r="J116" s="45"/>
    </row>
    <row r="117" spans="1:10" ht="51">
      <c r="A117" s="22">
        <v>89</v>
      </c>
      <c r="B117" s="49">
        <v>12</v>
      </c>
      <c r="C117" s="21" t="s">
        <v>158</v>
      </c>
      <c r="D117" s="3" t="s">
        <v>794</v>
      </c>
      <c r="E117" s="21" t="s">
        <v>159</v>
      </c>
      <c r="F117" s="21" t="s">
        <v>11</v>
      </c>
      <c r="G117" s="21" t="s">
        <v>160</v>
      </c>
      <c r="H117" s="106"/>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18" t="s">
        <v>169</v>
      </c>
      <c r="C123" s="119"/>
      <c r="D123" s="119"/>
      <c r="E123" s="119"/>
      <c r="F123" s="119"/>
      <c r="G123" s="119"/>
      <c r="H123" s="120"/>
      <c r="I123" s="39">
        <f t="shared" ref="I123:J123" si="6">SUM(I124:I137)</f>
        <v>0</v>
      </c>
      <c r="J123" s="46">
        <f t="shared" si="6"/>
        <v>0</v>
      </c>
    </row>
    <row r="124" spans="1:10" ht="93.75" customHeight="1">
      <c r="A124" s="22">
        <v>91</v>
      </c>
      <c r="B124" s="49">
        <v>18</v>
      </c>
      <c r="C124" s="108" t="s">
        <v>796</v>
      </c>
      <c r="D124" s="52" t="s">
        <v>797</v>
      </c>
      <c r="E124" s="108" t="s">
        <v>170</v>
      </c>
      <c r="F124" s="108" t="s">
        <v>59</v>
      </c>
      <c r="G124" s="21" t="s">
        <v>171</v>
      </c>
      <c r="H124" s="105">
        <v>251399</v>
      </c>
      <c r="I124" s="35">
        <v>0</v>
      </c>
      <c r="J124" s="45">
        <f>I124*$H$124</f>
        <v>0</v>
      </c>
    </row>
    <row r="125" spans="1:10" ht="25.5" customHeight="1">
      <c r="A125" s="22">
        <v>92</v>
      </c>
      <c r="B125" s="49">
        <v>18</v>
      </c>
      <c r="C125" s="110"/>
      <c r="D125" s="52" t="s">
        <v>797</v>
      </c>
      <c r="E125" s="110"/>
      <c r="F125" s="110"/>
      <c r="G125" s="21" t="s">
        <v>172</v>
      </c>
      <c r="H125" s="107"/>
      <c r="I125" s="35">
        <v>0</v>
      </c>
      <c r="J125" s="45">
        <f t="shared" ref="J125:J129" si="7">I125*$H$124</f>
        <v>0</v>
      </c>
    </row>
    <row r="126" spans="1:10" ht="45" customHeight="1">
      <c r="A126" s="22">
        <v>93</v>
      </c>
      <c r="B126" s="49">
        <v>18</v>
      </c>
      <c r="C126" s="110"/>
      <c r="D126" s="52" t="s">
        <v>797</v>
      </c>
      <c r="E126" s="110"/>
      <c r="F126" s="110"/>
      <c r="G126" s="21" t="s">
        <v>173</v>
      </c>
      <c r="H126" s="107"/>
      <c r="I126" s="40"/>
      <c r="J126" s="45">
        <f t="shared" si="7"/>
        <v>0</v>
      </c>
    </row>
    <row r="127" spans="1:10" ht="12.75" customHeight="1">
      <c r="A127" s="22">
        <v>94</v>
      </c>
      <c r="B127" s="49">
        <v>18</v>
      </c>
      <c r="C127" s="110"/>
      <c r="D127" s="52" t="s">
        <v>797</v>
      </c>
      <c r="E127" s="110"/>
      <c r="F127" s="110"/>
      <c r="G127" s="21" t="s">
        <v>174</v>
      </c>
      <c r="H127" s="107"/>
      <c r="I127" s="40">
        <v>0</v>
      </c>
      <c r="J127" s="45">
        <f t="shared" si="7"/>
        <v>0</v>
      </c>
    </row>
    <row r="128" spans="1:10" ht="51">
      <c r="A128" s="22">
        <v>95</v>
      </c>
      <c r="B128" s="49">
        <v>18</v>
      </c>
      <c r="C128" s="110"/>
      <c r="D128" s="52" t="s">
        <v>797</v>
      </c>
      <c r="E128" s="110"/>
      <c r="F128" s="110"/>
      <c r="G128" s="21" t="s">
        <v>175</v>
      </c>
      <c r="H128" s="107"/>
      <c r="I128" s="35">
        <v>0</v>
      </c>
      <c r="J128" s="45">
        <f t="shared" si="7"/>
        <v>0</v>
      </c>
    </row>
    <row r="129" spans="1:10" ht="24.75" customHeight="1">
      <c r="A129" s="22">
        <v>96</v>
      </c>
      <c r="B129" s="49">
        <v>18</v>
      </c>
      <c r="C129" s="109"/>
      <c r="D129" s="52" t="s">
        <v>797</v>
      </c>
      <c r="E129" s="109"/>
      <c r="F129" s="109"/>
      <c r="G129" s="21" t="s">
        <v>176</v>
      </c>
      <c r="H129" s="106"/>
      <c r="I129" s="35">
        <v>0</v>
      </c>
      <c r="J129" s="45">
        <f t="shared" si="7"/>
        <v>0</v>
      </c>
    </row>
    <row r="130" spans="1:10" ht="114.75" customHeight="1">
      <c r="A130" s="22">
        <v>97</v>
      </c>
      <c r="B130" s="49">
        <v>19</v>
      </c>
      <c r="C130" s="108" t="s">
        <v>798</v>
      </c>
      <c r="D130" s="52" t="s">
        <v>799</v>
      </c>
      <c r="E130" s="108" t="s">
        <v>177</v>
      </c>
      <c r="F130" s="108" t="s">
        <v>59</v>
      </c>
      <c r="G130" s="21" t="s">
        <v>178</v>
      </c>
      <c r="H130" s="105">
        <v>366797</v>
      </c>
      <c r="I130" s="35">
        <v>0</v>
      </c>
      <c r="J130" s="45">
        <f>I130*$H$130</f>
        <v>0</v>
      </c>
    </row>
    <row r="131" spans="1:10" ht="51">
      <c r="A131" s="22">
        <v>98</v>
      </c>
      <c r="B131" s="49">
        <v>19</v>
      </c>
      <c r="C131" s="110"/>
      <c r="D131" s="52" t="s">
        <v>799</v>
      </c>
      <c r="E131" s="110"/>
      <c r="F131" s="110"/>
      <c r="G131" s="21" t="s">
        <v>179</v>
      </c>
      <c r="H131" s="107"/>
      <c r="I131" s="35">
        <v>0</v>
      </c>
      <c r="J131" s="45">
        <f t="shared" ref="J131:J137" si="8">I131*$H$130</f>
        <v>0</v>
      </c>
    </row>
    <row r="132" spans="1:10">
      <c r="A132" s="22">
        <v>99</v>
      </c>
      <c r="B132" s="49">
        <v>19</v>
      </c>
      <c r="C132" s="110"/>
      <c r="D132" s="52" t="s">
        <v>799</v>
      </c>
      <c r="E132" s="110"/>
      <c r="F132" s="110"/>
      <c r="G132" s="21" t="s">
        <v>180</v>
      </c>
      <c r="H132" s="107"/>
      <c r="I132" s="35">
        <v>0</v>
      </c>
      <c r="J132" s="45">
        <f t="shared" si="8"/>
        <v>0</v>
      </c>
    </row>
    <row r="133" spans="1:10" ht="51">
      <c r="A133" s="22">
        <v>100</v>
      </c>
      <c r="B133" s="49">
        <v>19</v>
      </c>
      <c r="C133" s="110"/>
      <c r="D133" s="52" t="s">
        <v>799</v>
      </c>
      <c r="E133" s="110"/>
      <c r="F133" s="110"/>
      <c r="G133" s="21" t="s">
        <v>175</v>
      </c>
      <c r="H133" s="107"/>
      <c r="I133" s="35">
        <v>0</v>
      </c>
      <c r="J133" s="45">
        <f t="shared" si="8"/>
        <v>0</v>
      </c>
    </row>
    <row r="134" spans="1:10" ht="25.5">
      <c r="A134" s="22">
        <v>101</v>
      </c>
      <c r="B134" s="49">
        <v>19</v>
      </c>
      <c r="C134" s="110"/>
      <c r="D134" s="52" t="s">
        <v>799</v>
      </c>
      <c r="E134" s="110"/>
      <c r="F134" s="110"/>
      <c r="G134" s="21" t="s">
        <v>181</v>
      </c>
      <c r="H134" s="107"/>
      <c r="I134" s="35">
        <v>0</v>
      </c>
      <c r="J134" s="45">
        <f t="shared" si="8"/>
        <v>0</v>
      </c>
    </row>
    <row r="135" spans="1:10" ht="25.5" customHeight="1">
      <c r="A135" s="22">
        <v>102</v>
      </c>
      <c r="B135" s="49">
        <v>19</v>
      </c>
      <c r="C135" s="110"/>
      <c r="D135" s="52" t="s">
        <v>799</v>
      </c>
      <c r="E135" s="110"/>
      <c r="F135" s="110"/>
      <c r="G135" s="21" t="s">
        <v>182</v>
      </c>
      <c r="H135" s="107"/>
      <c r="I135" s="35">
        <v>0</v>
      </c>
      <c r="J135" s="45">
        <f t="shared" si="8"/>
        <v>0</v>
      </c>
    </row>
    <row r="136" spans="1:10">
      <c r="A136" s="22">
        <v>103</v>
      </c>
      <c r="B136" s="49">
        <v>19</v>
      </c>
      <c r="C136" s="110"/>
      <c r="D136" s="52" t="s">
        <v>799</v>
      </c>
      <c r="E136" s="110"/>
      <c r="F136" s="110"/>
      <c r="G136" s="21" t="s">
        <v>183</v>
      </c>
      <c r="H136" s="107"/>
      <c r="I136" s="35">
        <v>0</v>
      </c>
      <c r="J136" s="45">
        <f t="shared" si="8"/>
        <v>0</v>
      </c>
    </row>
    <row r="137" spans="1:10">
      <c r="A137" s="22">
        <v>104</v>
      </c>
      <c r="B137" s="49">
        <v>19</v>
      </c>
      <c r="C137" s="109"/>
      <c r="D137" s="52" t="s">
        <v>799</v>
      </c>
      <c r="E137" s="109"/>
      <c r="F137" s="109"/>
      <c r="G137" s="21" t="s">
        <v>184</v>
      </c>
      <c r="H137" s="106"/>
      <c r="I137" s="35">
        <v>0</v>
      </c>
      <c r="J137" s="45">
        <f t="shared" si="8"/>
        <v>0</v>
      </c>
    </row>
    <row r="138" spans="1:10">
      <c r="A138" s="67"/>
      <c r="B138" s="118" t="s">
        <v>185</v>
      </c>
      <c r="C138" s="119"/>
      <c r="D138" s="119"/>
      <c r="E138" s="119"/>
      <c r="F138" s="119"/>
      <c r="G138" s="119"/>
      <c r="H138" s="120"/>
      <c r="I138" s="36">
        <f>SUM(I139:I408)</f>
        <v>0</v>
      </c>
      <c r="J138" s="46">
        <f>SUM(J139:J408)</f>
        <v>0</v>
      </c>
    </row>
    <row r="139" spans="1:10" ht="102">
      <c r="A139" s="22">
        <v>105</v>
      </c>
      <c r="B139" s="49">
        <v>20</v>
      </c>
      <c r="C139" s="108" t="s">
        <v>186</v>
      </c>
      <c r="D139" s="52" t="s">
        <v>800</v>
      </c>
      <c r="E139" s="108" t="s">
        <v>187</v>
      </c>
      <c r="F139" s="108" t="s">
        <v>11</v>
      </c>
      <c r="G139" s="21" t="s">
        <v>188</v>
      </c>
      <c r="H139" s="111">
        <v>127818</v>
      </c>
      <c r="I139" s="35">
        <v>0</v>
      </c>
      <c r="J139" s="45"/>
    </row>
    <row r="140" spans="1:10" ht="102">
      <c r="A140" s="22">
        <v>106</v>
      </c>
      <c r="B140" s="49">
        <v>20</v>
      </c>
      <c r="C140" s="110"/>
      <c r="D140" s="52" t="s">
        <v>800</v>
      </c>
      <c r="E140" s="110"/>
      <c r="F140" s="110"/>
      <c r="G140" s="21" t="s">
        <v>189</v>
      </c>
      <c r="H140" s="112"/>
      <c r="I140" s="35"/>
      <c r="J140" s="45"/>
    </row>
    <row r="141" spans="1:10" ht="102">
      <c r="A141" s="22">
        <v>107</v>
      </c>
      <c r="B141" s="49">
        <v>20</v>
      </c>
      <c r="C141" s="110"/>
      <c r="D141" s="52" t="s">
        <v>800</v>
      </c>
      <c r="E141" s="110"/>
      <c r="F141" s="110"/>
      <c r="G141" s="21" t="s">
        <v>190</v>
      </c>
      <c r="H141" s="112"/>
      <c r="I141" s="35"/>
      <c r="J141" s="45"/>
    </row>
    <row r="142" spans="1:10" ht="102">
      <c r="A142" s="22">
        <v>108</v>
      </c>
      <c r="B142" s="49">
        <v>20</v>
      </c>
      <c r="C142" s="110"/>
      <c r="D142" s="52" t="s">
        <v>800</v>
      </c>
      <c r="E142" s="110"/>
      <c r="F142" s="110"/>
      <c r="G142" s="21" t="s">
        <v>191</v>
      </c>
      <c r="H142" s="112"/>
      <c r="I142" s="35"/>
      <c r="J142" s="45"/>
    </row>
    <row r="143" spans="1:10" ht="102">
      <c r="A143" s="22">
        <v>109</v>
      </c>
      <c r="B143" s="49">
        <v>20</v>
      </c>
      <c r="C143" s="110"/>
      <c r="D143" s="52" t="s">
        <v>800</v>
      </c>
      <c r="E143" s="110"/>
      <c r="F143" s="110"/>
      <c r="G143" s="21" t="s">
        <v>192</v>
      </c>
      <c r="H143" s="112"/>
      <c r="I143" s="35"/>
      <c r="J143" s="45"/>
    </row>
    <row r="144" spans="1:10" ht="102">
      <c r="A144" s="22">
        <v>110</v>
      </c>
      <c r="B144" s="49">
        <v>20</v>
      </c>
      <c r="C144" s="110"/>
      <c r="D144" s="52" t="s">
        <v>800</v>
      </c>
      <c r="E144" s="110"/>
      <c r="F144" s="110"/>
      <c r="G144" s="21" t="s">
        <v>193</v>
      </c>
      <c r="H144" s="112"/>
      <c r="I144" s="35"/>
      <c r="J144" s="45"/>
    </row>
    <row r="145" spans="1:10" ht="102">
      <c r="A145" s="22">
        <v>111</v>
      </c>
      <c r="B145" s="49">
        <v>20</v>
      </c>
      <c r="C145" s="110"/>
      <c r="D145" s="52" t="s">
        <v>800</v>
      </c>
      <c r="E145" s="110"/>
      <c r="F145" s="110"/>
      <c r="G145" s="21" t="s">
        <v>194</v>
      </c>
      <c r="H145" s="112"/>
      <c r="I145" s="35"/>
      <c r="J145" s="45"/>
    </row>
    <row r="146" spans="1:10" ht="102">
      <c r="A146" s="22">
        <v>112</v>
      </c>
      <c r="B146" s="49">
        <v>20</v>
      </c>
      <c r="C146" s="110"/>
      <c r="D146" s="52" t="s">
        <v>800</v>
      </c>
      <c r="E146" s="110"/>
      <c r="F146" s="110"/>
      <c r="G146" s="21" t="s">
        <v>195</v>
      </c>
      <c r="H146" s="112"/>
      <c r="I146" s="35"/>
      <c r="J146" s="45"/>
    </row>
    <row r="147" spans="1:10" ht="102">
      <c r="A147" s="22">
        <v>113</v>
      </c>
      <c r="B147" s="49">
        <v>20</v>
      </c>
      <c r="C147" s="110"/>
      <c r="D147" s="52" t="s">
        <v>800</v>
      </c>
      <c r="E147" s="110"/>
      <c r="F147" s="110"/>
      <c r="G147" s="21" t="s">
        <v>196</v>
      </c>
      <c r="H147" s="112"/>
      <c r="I147" s="35"/>
      <c r="J147" s="45"/>
    </row>
    <row r="148" spans="1:10" ht="102">
      <c r="A148" s="22">
        <v>114</v>
      </c>
      <c r="B148" s="49">
        <v>20</v>
      </c>
      <c r="C148" s="110"/>
      <c r="D148" s="52" t="s">
        <v>800</v>
      </c>
      <c r="E148" s="110"/>
      <c r="F148" s="110"/>
      <c r="G148" s="21" t="s">
        <v>197</v>
      </c>
      <c r="H148" s="112"/>
      <c r="I148" s="35"/>
      <c r="J148" s="45"/>
    </row>
    <row r="149" spans="1:10" ht="102">
      <c r="A149" s="22">
        <v>115</v>
      </c>
      <c r="B149" s="49">
        <v>20</v>
      </c>
      <c r="C149" s="110"/>
      <c r="D149" s="52" t="s">
        <v>800</v>
      </c>
      <c r="E149" s="110"/>
      <c r="F149" s="110"/>
      <c r="G149" s="21" t="s">
        <v>198</v>
      </c>
      <c r="H149" s="112"/>
      <c r="I149" s="35"/>
      <c r="J149" s="45"/>
    </row>
    <row r="150" spans="1:10" ht="25.5" customHeight="1">
      <c r="A150" s="22">
        <v>116</v>
      </c>
      <c r="B150" s="49">
        <v>20</v>
      </c>
      <c r="C150" s="110"/>
      <c r="D150" s="52" t="s">
        <v>800</v>
      </c>
      <c r="E150" s="109"/>
      <c r="F150" s="109"/>
      <c r="G150" s="21" t="s">
        <v>199</v>
      </c>
      <c r="H150" s="112"/>
      <c r="I150" s="35"/>
      <c r="J150" s="45"/>
    </row>
    <row r="151" spans="1:10" ht="25.5">
      <c r="A151" s="22">
        <v>117</v>
      </c>
      <c r="B151" s="49">
        <v>20</v>
      </c>
      <c r="C151" s="110"/>
      <c r="D151" s="49" t="s">
        <v>801</v>
      </c>
      <c r="E151" s="108" t="s">
        <v>200</v>
      </c>
      <c r="F151" s="108" t="s">
        <v>11</v>
      </c>
      <c r="G151" s="21" t="s">
        <v>201</v>
      </c>
      <c r="H151" s="112"/>
      <c r="I151" s="35"/>
      <c r="J151" s="45"/>
    </row>
    <row r="152" spans="1:10" ht="25.5">
      <c r="A152" s="22">
        <v>118</v>
      </c>
      <c r="B152" s="49">
        <v>20</v>
      </c>
      <c r="C152" s="110"/>
      <c r="D152" s="49" t="s">
        <v>801</v>
      </c>
      <c r="E152" s="110"/>
      <c r="F152" s="110"/>
      <c r="G152" s="21" t="s">
        <v>202</v>
      </c>
      <c r="H152" s="112"/>
      <c r="I152" s="35"/>
      <c r="J152" s="45"/>
    </row>
    <row r="153" spans="1:10" ht="25.5">
      <c r="A153" s="22">
        <v>119</v>
      </c>
      <c r="B153" s="49">
        <v>20</v>
      </c>
      <c r="C153" s="110"/>
      <c r="D153" s="49" t="s">
        <v>801</v>
      </c>
      <c r="E153" s="110"/>
      <c r="F153" s="110"/>
      <c r="G153" s="21" t="s">
        <v>203</v>
      </c>
      <c r="H153" s="112"/>
      <c r="I153" s="35"/>
      <c r="J153" s="45"/>
    </row>
    <row r="154" spans="1:10" ht="25.5">
      <c r="A154" s="22">
        <v>120</v>
      </c>
      <c r="B154" s="49">
        <v>20</v>
      </c>
      <c r="C154" s="110"/>
      <c r="D154" s="49" t="s">
        <v>801</v>
      </c>
      <c r="E154" s="110"/>
      <c r="F154" s="110"/>
      <c r="G154" s="21" t="s">
        <v>204</v>
      </c>
      <c r="H154" s="112"/>
      <c r="I154" s="35"/>
      <c r="J154" s="45"/>
    </row>
    <row r="155" spans="1:10" ht="25.5">
      <c r="A155" s="22">
        <v>121</v>
      </c>
      <c r="B155" s="49">
        <v>20</v>
      </c>
      <c r="C155" s="110"/>
      <c r="D155" s="49" t="s">
        <v>801</v>
      </c>
      <c r="E155" s="110"/>
      <c r="F155" s="110"/>
      <c r="G155" s="21" t="s">
        <v>205</v>
      </c>
      <c r="H155" s="112"/>
      <c r="I155" s="35"/>
      <c r="J155" s="45"/>
    </row>
    <row r="156" spans="1:10" ht="38.25">
      <c r="A156" s="22">
        <v>122</v>
      </c>
      <c r="B156" s="49">
        <v>20</v>
      </c>
      <c r="C156" s="110"/>
      <c r="D156" s="49" t="s">
        <v>801</v>
      </c>
      <c r="E156" s="110"/>
      <c r="F156" s="110"/>
      <c r="G156" s="21" t="s">
        <v>206</v>
      </c>
      <c r="H156" s="112"/>
      <c r="I156" s="35"/>
      <c r="J156" s="45"/>
    </row>
    <row r="157" spans="1:10" ht="25.5">
      <c r="A157" s="22">
        <v>123</v>
      </c>
      <c r="B157" s="49">
        <v>20</v>
      </c>
      <c r="C157" s="110"/>
      <c r="D157" s="49" t="s">
        <v>801</v>
      </c>
      <c r="E157" s="110"/>
      <c r="F157" s="110"/>
      <c r="G157" s="21" t="s">
        <v>207</v>
      </c>
      <c r="H157" s="112"/>
      <c r="I157" s="35"/>
      <c r="J157" s="45"/>
    </row>
    <row r="158" spans="1:10" ht="12.75" customHeight="1">
      <c r="A158" s="22">
        <v>124</v>
      </c>
      <c r="B158" s="49">
        <v>20</v>
      </c>
      <c r="C158" s="110"/>
      <c r="D158" s="49" t="s">
        <v>801</v>
      </c>
      <c r="E158" s="109"/>
      <c r="F158" s="109"/>
      <c r="G158" s="21" t="s">
        <v>802</v>
      </c>
      <c r="H158" s="112"/>
      <c r="I158" s="35"/>
      <c r="J158" s="45"/>
    </row>
    <row r="159" spans="1:10">
      <c r="A159" s="22">
        <v>125</v>
      </c>
      <c r="B159" s="49">
        <v>20</v>
      </c>
      <c r="C159" s="110"/>
      <c r="D159" s="52" t="s">
        <v>803</v>
      </c>
      <c r="E159" s="108" t="s">
        <v>208</v>
      </c>
      <c r="F159" s="108" t="s">
        <v>11</v>
      </c>
      <c r="G159" s="21" t="s">
        <v>201</v>
      </c>
      <c r="H159" s="112"/>
      <c r="I159" s="35"/>
      <c r="J159" s="45"/>
    </row>
    <row r="160" spans="1:10">
      <c r="A160" s="22">
        <v>126</v>
      </c>
      <c r="B160" s="49">
        <v>20</v>
      </c>
      <c r="C160" s="110"/>
      <c r="D160" s="52" t="s">
        <v>803</v>
      </c>
      <c r="E160" s="110"/>
      <c r="F160" s="110"/>
      <c r="G160" s="21" t="s">
        <v>804</v>
      </c>
      <c r="H160" s="112"/>
      <c r="I160" s="35"/>
      <c r="J160" s="45"/>
    </row>
    <row r="161" spans="1:10" ht="25.5">
      <c r="A161" s="22">
        <v>127</v>
      </c>
      <c r="B161" s="49">
        <v>20</v>
      </c>
      <c r="C161" s="110"/>
      <c r="D161" s="52" t="s">
        <v>803</v>
      </c>
      <c r="E161" s="110"/>
      <c r="F161" s="110"/>
      <c r="G161" s="21" t="s">
        <v>209</v>
      </c>
      <c r="H161" s="112"/>
      <c r="I161" s="35"/>
      <c r="J161" s="45"/>
    </row>
    <row r="162" spans="1:10" ht="38.25">
      <c r="A162" s="22">
        <v>128</v>
      </c>
      <c r="B162" s="49">
        <v>20</v>
      </c>
      <c r="C162" s="110"/>
      <c r="D162" s="52" t="s">
        <v>803</v>
      </c>
      <c r="E162" s="110"/>
      <c r="F162" s="110"/>
      <c r="G162" s="21" t="s">
        <v>802</v>
      </c>
      <c r="H162" s="112"/>
      <c r="I162" s="35"/>
      <c r="J162" s="45"/>
    </row>
    <row r="163" spans="1:10">
      <c r="A163" s="22">
        <v>129</v>
      </c>
      <c r="B163" s="49">
        <v>20</v>
      </c>
      <c r="C163" s="110"/>
      <c r="D163" s="52" t="s">
        <v>803</v>
      </c>
      <c r="E163" s="110"/>
      <c r="F163" s="110"/>
      <c r="G163" s="21" t="s">
        <v>202</v>
      </c>
      <c r="H163" s="112"/>
      <c r="I163" s="35"/>
      <c r="J163" s="45"/>
    </row>
    <row r="164" spans="1:10">
      <c r="A164" s="22">
        <v>130</v>
      </c>
      <c r="B164" s="49">
        <v>20</v>
      </c>
      <c r="C164" s="110"/>
      <c r="D164" s="52" t="s">
        <v>803</v>
      </c>
      <c r="E164" s="110"/>
      <c r="F164" s="110"/>
      <c r="G164" s="21" t="s">
        <v>210</v>
      </c>
      <c r="H164" s="112"/>
      <c r="I164" s="35"/>
      <c r="J164" s="45"/>
    </row>
    <row r="165" spans="1:10">
      <c r="A165" s="22">
        <v>131</v>
      </c>
      <c r="B165" s="49">
        <v>20</v>
      </c>
      <c r="C165" s="110"/>
      <c r="D165" s="52" t="s">
        <v>803</v>
      </c>
      <c r="E165" s="109"/>
      <c r="F165" s="109"/>
      <c r="G165" s="21" t="s">
        <v>211</v>
      </c>
      <c r="H165" s="112"/>
      <c r="I165" s="35"/>
      <c r="J165" s="45"/>
    </row>
    <row r="166" spans="1:10" ht="25.5" customHeight="1">
      <c r="A166" s="22">
        <v>132</v>
      </c>
      <c r="B166" s="49">
        <v>20</v>
      </c>
      <c r="C166" s="110"/>
      <c r="D166" s="52" t="s">
        <v>803</v>
      </c>
      <c r="E166" s="21" t="s">
        <v>212</v>
      </c>
      <c r="F166" s="21" t="s">
        <v>11</v>
      </c>
      <c r="G166" s="21" t="s">
        <v>213</v>
      </c>
      <c r="H166" s="112"/>
      <c r="I166" s="35"/>
      <c r="J166" s="45"/>
    </row>
    <row r="167" spans="1:10" ht="25.5">
      <c r="A167" s="22">
        <v>133</v>
      </c>
      <c r="B167" s="49">
        <v>20</v>
      </c>
      <c r="C167" s="110"/>
      <c r="D167" s="52" t="s">
        <v>805</v>
      </c>
      <c r="E167" s="108" t="s">
        <v>214</v>
      </c>
      <c r="F167" s="108" t="s">
        <v>806</v>
      </c>
      <c r="G167" s="21" t="s">
        <v>215</v>
      </c>
      <c r="H167" s="112"/>
      <c r="I167" s="35"/>
      <c r="J167" s="45"/>
    </row>
    <row r="168" spans="1:10" ht="25.5">
      <c r="A168" s="22">
        <v>134</v>
      </c>
      <c r="B168" s="49">
        <v>20</v>
      </c>
      <c r="C168" s="110"/>
      <c r="D168" s="52" t="s">
        <v>805</v>
      </c>
      <c r="E168" s="110"/>
      <c r="F168" s="110"/>
      <c r="G168" s="21" t="s">
        <v>216</v>
      </c>
      <c r="H168" s="112"/>
      <c r="I168" s="35"/>
      <c r="J168" s="45"/>
    </row>
    <row r="169" spans="1:10">
      <c r="A169" s="22">
        <v>135</v>
      </c>
      <c r="B169" s="49">
        <v>20</v>
      </c>
      <c r="C169" s="110"/>
      <c r="D169" s="52" t="s">
        <v>805</v>
      </c>
      <c r="E169" s="110"/>
      <c r="F169" s="110"/>
      <c r="G169" s="21" t="s">
        <v>217</v>
      </c>
      <c r="H169" s="112"/>
      <c r="I169" s="35"/>
      <c r="J169" s="45"/>
    </row>
    <row r="170" spans="1:10" ht="25.5">
      <c r="A170" s="22">
        <v>136</v>
      </c>
      <c r="B170" s="49">
        <v>20</v>
      </c>
      <c r="C170" s="110"/>
      <c r="D170" s="52" t="s">
        <v>805</v>
      </c>
      <c r="E170" s="110"/>
      <c r="F170" s="110"/>
      <c r="G170" s="21" t="s">
        <v>218</v>
      </c>
      <c r="H170" s="112"/>
      <c r="I170" s="35"/>
      <c r="J170" s="45"/>
    </row>
    <row r="171" spans="1:10" ht="38.25">
      <c r="A171" s="22">
        <v>137</v>
      </c>
      <c r="B171" s="49">
        <v>20</v>
      </c>
      <c r="C171" s="110"/>
      <c r="D171" s="52" t="s">
        <v>805</v>
      </c>
      <c r="E171" s="110"/>
      <c r="F171" s="110"/>
      <c r="G171" s="21" t="s">
        <v>219</v>
      </c>
      <c r="H171" s="112"/>
      <c r="I171" s="35"/>
      <c r="J171" s="45"/>
    </row>
    <row r="172" spans="1:10">
      <c r="A172" s="22">
        <v>138</v>
      </c>
      <c r="B172" s="49">
        <v>20</v>
      </c>
      <c r="C172" s="110"/>
      <c r="D172" s="52" t="s">
        <v>805</v>
      </c>
      <c r="E172" s="109"/>
      <c r="F172" s="109"/>
      <c r="G172" s="21" t="s">
        <v>220</v>
      </c>
      <c r="H172" s="112"/>
      <c r="I172" s="35"/>
      <c r="J172" s="45"/>
    </row>
    <row r="173" spans="1:10" ht="38.25">
      <c r="A173" s="22">
        <v>139</v>
      </c>
      <c r="B173" s="49">
        <v>20</v>
      </c>
      <c r="C173" s="110"/>
      <c r="D173" s="52" t="s">
        <v>805</v>
      </c>
      <c r="E173" s="108" t="s">
        <v>221</v>
      </c>
      <c r="F173" s="108" t="s">
        <v>11</v>
      </c>
      <c r="G173" s="21" t="s">
        <v>222</v>
      </c>
      <c r="H173" s="112"/>
      <c r="I173" s="35"/>
      <c r="J173" s="45"/>
    </row>
    <row r="174" spans="1:10" ht="25.5">
      <c r="A174" s="22">
        <v>140</v>
      </c>
      <c r="B174" s="49">
        <v>20</v>
      </c>
      <c r="C174" s="110"/>
      <c r="D174" s="52" t="s">
        <v>805</v>
      </c>
      <c r="E174" s="110"/>
      <c r="F174" s="110"/>
      <c r="G174" s="21" t="s">
        <v>223</v>
      </c>
      <c r="H174" s="112"/>
      <c r="I174" s="35"/>
      <c r="J174" s="45"/>
    </row>
    <row r="175" spans="1:10" ht="25.5" customHeight="1">
      <c r="A175" s="22">
        <v>141</v>
      </c>
      <c r="B175" s="49">
        <v>20</v>
      </c>
      <c r="C175" s="110"/>
      <c r="D175" s="52" t="s">
        <v>805</v>
      </c>
      <c r="E175" s="109"/>
      <c r="F175" s="109"/>
      <c r="G175" s="21" t="s">
        <v>224</v>
      </c>
      <c r="H175" s="112"/>
      <c r="I175" s="35"/>
      <c r="J175" s="45"/>
    </row>
    <row r="176" spans="1:10" ht="25.5">
      <c r="A176" s="22">
        <v>142</v>
      </c>
      <c r="B176" s="49">
        <v>20</v>
      </c>
      <c r="C176" s="110"/>
      <c r="D176" s="52" t="s">
        <v>805</v>
      </c>
      <c r="E176" s="108" t="s">
        <v>225</v>
      </c>
      <c r="F176" s="108" t="s">
        <v>11</v>
      </c>
      <c r="G176" s="21" t="s">
        <v>226</v>
      </c>
      <c r="H176" s="112"/>
      <c r="I176" s="35"/>
      <c r="J176" s="45"/>
    </row>
    <row r="177" spans="1:10" ht="38.25">
      <c r="A177" s="22">
        <v>143</v>
      </c>
      <c r="B177" s="49">
        <v>20</v>
      </c>
      <c r="C177" s="110"/>
      <c r="D177" s="52" t="s">
        <v>805</v>
      </c>
      <c r="E177" s="110"/>
      <c r="F177" s="110"/>
      <c r="G177" s="21" t="s">
        <v>227</v>
      </c>
      <c r="H177" s="112"/>
      <c r="I177" s="35"/>
      <c r="J177" s="45"/>
    </row>
    <row r="178" spans="1:10" ht="38.25">
      <c r="A178" s="22">
        <v>144</v>
      </c>
      <c r="B178" s="49">
        <v>20</v>
      </c>
      <c r="C178" s="110"/>
      <c r="D178" s="52" t="s">
        <v>805</v>
      </c>
      <c r="E178" s="110"/>
      <c r="F178" s="110"/>
      <c r="G178" s="21" t="s">
        <v>228</v>
      </c>
      <c r="H178" s="112"/>
      <c r="I178" s="35"/>
      <c r="J178" s="45"/>
    </row>
    <row r="179" spans="1:10" ht="25.5">
      <c r="A179" s="22">
        <v>145</v>
      </c>
      <c r="B179" s="49">
        <v>20</v>
      </c>
      <c r="C179" s="110"/>
      <c r="D179" s="52" t="s">
        <v>805</v>
      </c>
      <c r="E179" s="110"/>
      <c r="F179" s="110"/>
      <c r="G179" s="21" t="s">
        <v>807</v>
      </c>
      <c r="H179" s="112"/>
      <c r="I179" s="35"/>
      <c r="J179" s="45"/>
    </row>
    <row r="180" spans="1:10" ht="25.5">
      <c r="A180" s="22">
        <v>146</v>
      </c>
      <c r="B180" s="49">
        <v>20</v>
      </c>
      <c r="C180" s="110"/>
      <c r="D180" s="52" t="s">
        <v>805</v>
      </c>
      <c r="E180" s="110"/>
      <c r="F180" s="110"/>
      <c r="G180" s="21" t="s">
        <v>229</v>
      </c>
      <c r="H180" s="112"/>
      <c r="I180" s="35"/>
      <c r="J180" s="45"/>
    </row>
    <row r="181" spans="1:10" ht="38.25">
      <c r="A181" s="22">
        <v>147</v>
      </c>
      <c r="B181" s="49">
        <v>20</v>
      </c>
      <c r="C181" s="110"/>
      <c r="D181" s="52" t="s">
        <v>805</v>
      </c>
      <c r="E181" s="110"/>
      <c r="F181" s="110"/>
      <c r="G181" s="21" t="s">
        <v>222</v>
      </c>
      <c r="H181" s="112"/>
      <c r="I181" s="35"/>
      <c r="J181" s="45"/>
    </row>
    <row r="182" spans="1:10" ht="25.5">
      <c r="A182" s="22">
        <v>148</v>
      </c>
      <c r="B182" s="49">
        <v>20</v>
      </c>
      <c r="C182" s="110"/>
      <c r="D182" s="52" t="s">
        <v>805</v>
      </c>
      <c r="E182" s="110"/>
      <c r="F182" s="110"/>
      <c r="G182" s="21" t="s">
        <v>223</v>
      </c>
      <c r="H182" s="112"/>
      <c r="I182" s="35"/>
      <c r="J182" s="45"/>
    </row>
    <row r="183" spans="1:10" ht="25.5">
      <c r="A183" s="22">
        <v>149</v>
      </c>
      <c r="B183" s="49">
        <v>20</v>
      </c>
      <c r="C183" s="110"/>
      <c r="D183" s="52" t="s">
        <v>805</v>
      </c>
      <c r="E183" s="109"/>
      <c r="F183" s="109"/>
      <c r="G183" s="21" t="s">
        <v>230</v>
      </c>
      <c r="H183" s="112"/>
      <c r="I183" s="35"/>
      <c r="J183" s="45"/>
    </row>
    <row r="184" spans="1:10" ht="38.25">
      <c r="A184" s="22">
        <v>150</v>
      </c>
      <c r="B184" s="49">
        <v>20</v>
      </c>
      <c r="C184" s="110"/>
      <c r="D184" s="52" t="s">
        <v>805</v>
      </c>
      <c r="E184" s="21" t="s">
        <v>231</v>
      </c>
      <c r="F184" s="21" t="s">
        <v>11</v>
      </c>
      <c r="G184" s="21" t="s">
        <v>229</v>
      </c>
      <c r="H184" s="112"/>
      <c r="I184" s="35"/>
      <c r="J184" s="45"/>
    </row>
    <row r="185" spans="1:10" ht="38.25">
      <c r="A185" s="22">
        <v>151</v>
      </c>
      <c r="B185" s="49">
        <v>20</v>
      </c>
      <c r="C185" s="110"/>
      <c r="D185" s="47" t="s">
        <v>232</v>
      </c>
      <c r="E185" s="108" t="s">
        <v>233</v>
      </c>
      <c r="F185" s="108" t="s">
        <v>11</v>
      </c>
      <c r="G185" s="21" t="s">
        <v>222</v>
      </c>
      <c r="H185" s="112"/>
      <c r="I185" s="35"/>
      <c r="J185" s="45"/>
    </row>
    <row r="186" spans="1:10" ht="25.5">
      <c r="A186" s="22">
        <v>152</v>
      </c>
      <c r="B186" s="49">
        <v>20</v>
      </c>
      <c r="C186" s="110"/>
      <c r="D186" s="47" t="s">
        <v>232</v>
      </c>
      <c r="E186" s="110"/>
      <c r="F186" s="110"/>
      <c r="G186" s="21" t="s">
        <v>223</v>
      </c>
      <c r="H186" s="112"/>
      <c r="I186" s="35"/>
      <c r="J186" s="45"/>
    </row>
    <row r="187" spans="1:10" ht="25.5">
      <c r="A187" s="22">
        <v>153</v>
      </c>
      <c r="B187" s="49">
        <v>20</v>
      </c>
      <c r="C187" s="110"/>
      <c r="D187" s="47" t="s">
        <v>232</v>
      </c>
      <c r="E187" s="110"/>
      <c r="F187" s="110"/>
      <c r="G187" s="21" t="s">
        <v>808</v>
      </c>
      <c r="H187" s="112"/>
      <c r="I187" s="35"/>
      <c r="J187" s="45"/>
    </row>
    <row r="188" spans="1:10" ht="12.75" customHeight="1">
      <c r="A188" s="22">
        <v>154</v>
      </c>
      <c r="B188" s="49">
        <v>20</v>
      </c>
      <c r="C188" s="110"/>
      <c r="D188" s="47" t="s">
        <v>232</v>
      </c>
      <c r="E188" s="109"/>
      <c r="F188" s="109"/>
      <c r="G188" s="21" t="s">
        <v>230</v>
      </c>
      <c r="H188" s="112"/>
      <c r="I188" s="35"/>
      <c r="J188" s="45"/>
    </row>
    <row r="189" spans="1:10">
      <c r="A189" s="22">
        <v>155</v>
      </c>
      <c r="B189" s="49">
        <v>20</v>
      </c>
      <c r="C189" s="110"/>
      <c r="D189" s="47" t="s">
        <v>234</v>
      </c>
      <c r="E189" s="108" t="s">
        <v>235</v>
      </c>
      <c r="F189" s="108" t="s">
        <v>11</v>
      </c>
      <c r="G189" s="21" t="s">
        <v>236</v>
      </c>
      <c r="H189" s="112"/>
      <c r="I189" s="35"/>
      <c r="J189" s="45"/>
    </row>
    <row r="190" spans="1:10" ht="38.25">
      <c r="A190" s="22">
        <v>156</v>
      </c>
      <c r="B190" s="49">
        <v>20</v>
      </c>
      <c r="C190" s="110"/>
      <c r="D190" s="47" t="s">
        <v>234</v>
      </c>
      <c r="E190" s="110"/>
      <c r="F190" s="110"/>
      <c r="G190" s="21" t="s">
        <v>222</v>
      </c>
      <c r="H190" s="112"/>
      <c r="I190" s="35"/>
      <c r="J190" s="45"/>
    </row>
    <row r="191" spans="1:10" ht="25.5">
      <c r="A191" s="22">
        <v>157</v>
      </c>
      <c r="B191" s="49">
        <v>20</v>
      </c>
      <c r="C191" s="110"/>
      <c r="D191" s="47" t="s">
        <v>234</v>
      </c>
      <c r="E191" s="110"/>
      <c r="F191" s="110"/>
      <c r="G191" s="21" t="s">
        <v>223</v>
      </c>
      <c r="H191" s="112"/>
      <c r="I191" s="35"/>
      <c r="J191" s="45"/>
    </row>
    <row r="192" spans="1:10" ht="12.75" customHeight="1">
      <c r="A192" s="22">
        <v>158</v>
      </c>
      <c r="B192" s="49">
        <v>20</v>
      </c>
      <c r="C192" s="110"/>
      <c r="D192" s="47" t="s">
        <v>234</v>
      </c>
      <c r="E192" s="109"/>
      <c r="F192" s="109"/>
      <c r="G192" s="21" t="s">
        <v>230</v>
      </c>
      <c r="H192" s="112"/>
      <c r="I192" s="35"/>
      <c r="J192" s="45"/>
    </row>
    <row r="193" spans="1:10">
      <c r="A193" s="22">
        <v>159</v>
      </c>
      <c r="B193" s="49">
        <v>20</v>
      </c>
      <c r="C193" s="110"/>
      <c r="D193" s="47" t="s">
        <v>237</v>
      </c>
      <c r="E193" s="108" t="s">
        <v>238</v>
      </c>
      <c r="F193" s="108" t="s">
        <v>11</v>
      </c>
      <c r="G193" s="21" t="s">
        <v>239</v>
      </c>
      <c r="H193" s="112"/>
      <c r="I193" s="35"/>
      <c r="J193" s="45"/>
    </row>
    <row r="194" spans="1:10" ht="25.5">
      <c r="A194" s="22">
        <v>160</v>
      </c>
      <c r="B194" s="49">
        <v>20</v>
      </c>
      <c r="C194" s="110"/>
      <c r="D194" s="47" t="s">
        <v>237</v>
      </c>
      <c r="E194" s="110"/>
      <c r="F194" s="110"/>
      <c r="G194" s="21" t="s">
        <v>240</v>
      </c>
      <c r="H194" s="112"/>
      <c r="I194" s="35"/>
      <c r="J194" s="45"/>
    </row>
    <row r="195" spans="1:10" ht="38.25">
      <c r="A195" s="22">
        <v>161</v>
      </c>
      <c r="B195" s="49">
        <v>20</v>
      </c>
      <c r="C195" s="110"/>
      <c r="D195" s="47" t="s">
        <v>237</v>
      </c>
      <c r="E195" s="110"/>
      <c r="F195" s="110"/>
      <c r="G195" s="21" t="s">
        <v>222</v>
      </c>
      <c r="H195" s="112"/>
      <c r="I195" s="35"/>
      <c r="J195" s="45"/>
    </row>
    <row r="196" spans="1:10" ht="25.5">
      <c r="A196" s="22">
        <v>162</v>
      </c>
      <c r="B196" s="49">
        <v>20</v>
      </c>
      <c r="C196" s="110"/>
      <c r="D196" s="47" t="s">
        <v>237</v>
      </c>
      <c r="E196" s="110"/>
      <c r="F196" s="110"/>
      <c r="G196" s="21" t="s">
        <v>223</v>
      </c>
      <c r="H196" s="112"/>
      <c r="I196" s="35"/>
      <c r="J196" s="45"/>
    </row>
    <row r="197" spans="1:10" ht="25.5">
      <c r="A197" s="22">
        <v>163</v>
      </c>
      <c r="B197" s="49">
        <v>20</v>
      </c>
      <c r="C197" s="110"/>
      <c r="D197" s="47" t="s">
        <v>237</v>
      </c>
      <c r="E197" s="110"/>
      <c r="F197" s="110"/>
      <c r="G197" s="21" t="s">
        <v>241</v>
      </c>
      <c r="H197" s="112"/>
      <c r="I197" s="35"/>
      <c r="J197" s="45"/>
    </row>
    <row r="198" spans="1:10">
      <c r="A198" s="22">
        <v>164</v>
      </c>
      <c r="B198" s="49">
        <v>20</v>
      </c>
      <c r="C198" s="110"/>
      <c r="D198" s="47" t="s">
        <v>237</v>
      </c>
      <c r="E198" s="110"/>
      <c r="F198" s="110"/>
      <c r="G198" s="21" t="s">
        <v>242</v>
      </c>
      <c r="H198" s="112"/>
      <c r="I198" s="35"/>
      <c r="J198" s="45"/>
    </row>
    <row r="199" spans="1:10">
      <c r="A199" s="22">
        <v>165</v>
      </c>
      <c r="B199" s="49">
        <v>20</v>
      </c>
      <c r="C199" s="110"/>
      <c r="D199" s="47" t="s">
        <v>237</v>
      </c>
      <c r="E199" s="110"/>
      <c r="F199" s="110"/>
      <c r="G199" s="21" t="s">
        <v>243</v>
      </c>
      <c r="H199" s="112"/>
      <c r="I199" s="35"/>
      <c r="J199" s="45"/>
    </row>
    <row r="200" spans="1:10" ht="12.75" customHeight="1">
      <c r="A200" s="22">
        <v>166</v>
      </c>
      <c r="B200" s="49">
        <v>20</v>
      </c>
      <c r="C200" s="110"/>
      <c r="D200" s="47" t="s">
        <v>237</v>
      </c>
      <c r="E200" s="109"/>
      <c r="F200" s="109"/>
      <c r="G200" s="21" t="s">
        <v>244</v>
      </c>
      <c r="H200" s="112"/>
      <c r="I200" s="35"/>
      <c r="J200" s="45"/>
    </row>
    <row r="201" spans="1:10">
      <c r="A201" s="22">
        <v>167</v>
      </c>
      <c r="B201" s="49">
        <v>20</v>
      </c>
      <c r="C201" s="110"/>
      <c r="D201" s="52" t="s">
        <v>809</v>
      </c>
      <c r="E201" s="108" t="s">
        <v>810</v>
      </c>
      <c r="F201" s="108" t="s">
        <v>11</v>
      </c>
      <c r="G201" s="21" t="s">
        <v>245</v>
      </c>
      <c r="H201" s="112"/>
      <c r="I201" s="35"/>
      <c r="J201" s="45"/>
    </row>
    <row r="202" spans="1:10" ht="25.5">
      <c r="A202" s="22">
        <v>168</v>
      </c>
      <c r="B202" s="49">
        <v>20</v>
      </c>
      <c r="C202" s="110"/>
      <c r="D202" s="52" t="s">
        <v>809</v>
      </c>
      <c r="E202" s="110"/>
      <c r="F202" s="110"/>
      <c r="G202" s="21" t="s">
        <v>246</v>
      </c>
      <c r="H202" s="112"/>
      <c r="I202" s="35"/>
      <c r="J202" s="45"/>
    </row>
    <row r="203" spans="1:10" ht="25.5">
      <c r="A203" s="22">
        <v>169</v>
      </c>
      <c r="B203" s="49">
        <v>20</v>
      </c>
      <c r="C203" s="110"/>
      <c r="D203" s="52" t="s">
        <v>809</v>
      </c>
      <c r="E203" s="110"/>
      <c r="F203" s="110"/>
      <c r="G203" s="21" t="s">
        <v>247</v>
      </c>
      <c r="H203" s="112"/>
      <c r="I203" s="35"/>
      <c r="J203" s="45"/>
    </row>
    <row r="204" spans="1:10">
      <c r="A204" s="22">
        <v>170</v>
      </c>
      <c r="B204" s="49">
        <v>20</v>
      </c>
      <c r="C204" s="110"/>
      <c r="D204" s="52" t="s">
        <v>809</v>
      </c>
      <c r="E204" s="110"/>
      <c r="F204" s="110"/>
      <c r="G204" s="21" t="s">
        <v>248</v>
      </c>
      <c r="H204" s="112"/>
      <c r="I204" s="35"/>
      <c r="J204" s="45"/>
    </row>
    <row r="205" spans="1:10" ht="12.75" customHeight="1">
      <c r="A205" s="22">
        <v>171</v>
      </c>
      <c r="B205" s="49">
        <v>20</v>
      </c>
      <c r="C205" s="110"/>
      <c r="D205" s="52" t="s">
        <v>809</v>
      </c>
      <c r="E205" s="109"/>
      <c r="F205" s="109"/>
      <c r="G205" s="21" t="s">
        <v>249</v>
      </c>
      <c r="H205" s="112"/>
      <c r="I205" s="35"/>
      <c r="J205" s="45"/>
    </row>
    <row r="206" spans="1:10">
      <c r="A206" s="22">
        <v>172</v>
      </c>
      <c r="B206" s="49">
        <v>20</v>
      </c>
      <c r="C206" s="110"/>
      <c r="D206" s="52" t="s">
        <v>809</v>
      </c>
      <c r="E206" s="108" t="s">
        <v>250</v>
      </c>
      <c r="F206" s="108" t="s">
        <v>11</v>
      </c>
      <c r="G206" s="21" t="s">
        <v>251</v>
      </c>
      <c r="H206" s="112"/>
      <c r="I206" s="35"/>
      <c r="J206" s="45"/>
    </row>
    <row r="207" spans="1:10">
      <c r="A207" s="22">
        <v>173</v>
      </c>
      <c r="B207" s="49">
        <v>20</v>
      </c>
      <c r="C207" s="110"/>
      <c r="D207" s="52" t="s">
        <v>809</v>
      </c>
      <c r="E207" s="110"/>
      <c r="F207" s="110"/>
      <c r="G207" s="21" t="s">
        <v>252</v>
      </c>
      <c r="H207" s="112"/>
      <c r="I207" s="35"/>
      <c r="J207" s="45"/>
    </row>
    <row r="208" spans="1:10" ht="25.5">
      <c r="A208" s="22">
        <v>174</v>
      </c>
      <c r="B208" s="49">
        <v>20</v>
      </c>
      <c r="C208" s="110"/>
      <c r="D208" s="52" t="s">
        <v>809</v>
      </c>
      <c r="E208" s="110"/>
      <c r="F208" s="110"/>
      <c r="G208" s="21" t="s">
        <v>253</v>
      </c>
      <c r="H208" s="112"/>
      <c r="I208" s="35"/>
      <c r="J208" s="45"/>
    </row>
    <row r="209" spans="1:10" ht="12.75" customHeight="1">
      <c r="A209" s="22">
        <v>175</v>
      </c>
      <c r="B209" s="49">
        <v>20</v>
      </c>
      <c r="C209" s="110"/>
      <c r="D209" s="52" t="s">
        <v>809</v>
      </c>
      <c r="E209" s="109"/>
      <c r="F209" s="109"/>
      <c r="G209" s="21" t="s">
        <v>254</v>
      </c>
      <c r="H209" s="112"/>
      <c r="I209" s="35"/>
      <c r="J209" s="45"/>
    </row>
    <row r="210" spans="1:10">
      <c r="A210" s="22">
        <v>176</v>
      </c>
      <c r="B210" s="49">
        <v>20</v>
      </c>
      <c r="C210" s="110"/>
      <c r="D210" s="52" t="s">
        <v>809</v>
      </c>
      <c r="E210" s="108" t="s">
        <v>255</v>
      </c>
      <c r="F210" s="108" t="s">
        <v>11</v>
      </c>
      <c r="G210" s="21" t="s">
        <v>256</v>
      </c>
      <c r="H210" s="112"/>
      <c r="I210" s="35"/>
      <c r="J210" s="45"/>
    </row>
    <row r="211" spans="1:10">
      <c r="A211" s="22">
        <v>177</v>
      </c>
      <c r="B211" s="49">
        <v>20</v>
      </c>
      <c r="C211" s="110"/>
      <c r="D211" s="52" t="s">
        <v>809</v>
      </c>
      <c r="E211" s="110"/>
      <c r="F211" s="110"/>
      <c r="G211" s="21" t="s">
        <v>254</v>
      </c>
      <c r="H211" s="112"/>
      <c r="I211" s="35"/>
      <c r="J211" s="45"/>
    </row>
    <row r="212" spans="1:10" ht="25.5">
      <c r="A212" s="22">
        <v>178</v>
      </c>
      <c r="B212" s="49">
        <v>20</v>
      </c>
      <c r="C212" s="110"/>
      <c r="D212" s="52" t="s">
        <v>809</v>
      </c>
      <c r="E212" s="110"/>
      <c r="F212" s="110"/>
      <c r="G212" s="21" t="s">
        <v>811</v>
      </c>
      <c r="H212" s="112"/>
      <c r="I212" s="35"/>
      <c r="J212" s="45"/>
    </row>
    <row r="213" spans="1:10" ht="25.5" customHeight="1">
      <c r="A213" s="22">
        <v>179</v>
      </c>
      <c r="B213" s="49">
        <v>20</v>
      </c>
      <c r="C213" s="110"/>
      <c r="D213" s="52" t="s">
        <v>809</v>
      </c>
      <c r="E213" s="109"/>
      <c r="F213" s="109"/>
      <c r="G213" s="21" t="s">
        <v>257</v>
      </c>
      <c r="H213" s="112"/>
      <c r="I213" s="35"/>
      <c r="J213" s="45"/>
    </row>
    <row r="214" spans="1:10" ht="25.5">
      <c r="A214" s="22">
        <v>180</v>
      </c>
      <c r="B214" s="49">
        <v>20</v>
      </c>
      <c r="C214" s="110"/>
      <c r="D214" s="52" t="s">
        <v>809</v>
      </c>
      <c r="E214" s="21" t="s">
        <v>258</v>
      </c>
      <c r="F214" s="108" t="s">
        <v>11</v>
      </c>
      <c r="G214" s="21" t="s">
        <v>259</v>
      </c>
      <c r="H214" s="112"/>
      <c r="I214" s="35"/>
      <c r="J214" s="45"/>
    </row>
    <row r="215" spans="1:10" ht="25.5" customHeight="1">
      <c r="A215" s="67">
        <v>454</v>
      </c>
      <c r="B215" s="49">
        <v>20</v>
      </c>
      <c r="C215" s="110"/>
      <c r="D215" s="52" t="s">
        <v>809</v>
      </c>
      <c r="E215" s="21" t="s">
        <v>260</v>
      </c>
      <c r="F215" s="109"/>
      <c r="G215" s="59" t="s">
        <v>261</v>
      </c>
      <c r="H215" s="112"/>
      <c r="I215" s="35"/>
      <c r="J215" s="45"/>
    </row>
    <row r="216" spans="1:10" ht="25.5">
      <c r="A216" s="22">
        <v>182</v>
      </c>
      <c r="B216" s="49">
        <v>20</v>
      </c>
      <c r="C216" s="110"/>
      <c r="D216" s="52" t="s">
        <v>812</v>
      </c>
      <c r="E216" s="108" t="s">
        <v>687</v>
      </c>
      <c r="F216" s="108" t="s">
        <v>11</v>
      </c>
      <c r="G216" s="21" t="s">
        <v>262</v>
      </c>
      <c r="H216" s="112"/>
      <c r="I216" s="35"/>
      <c r="J216" s="45"/>
    </row>
    <row r="217" spans="1:10">
      <c r="A217" s="22">
        <v>183</v>
      </c>
      <c r="B217" s="49">
        <v>20</v>
      </c>
      <c r="C217" s="110"/>
      <c r="D217" s="52" t="s">
        <v>812</v>
      </c>
      <c r="E217" s="109"/>
      <c r="F217" s="109"/>
      <c r="G217" s="21" t="s">
        <v>263</v>
      </c>
      <c r="H217" s="112"/>
      <c r="I217" s="35"/>
      <c r="J217" s="45"/>
    </row>
    <row r="218" spans="1:10" ht="51">
      <c r="A218" s="22">
        <v>184</v>
      </c>
      <c r="B218" s="49">
        <v>20</v>
      </c>
      <c r="C218" s="110"/>
      <c r="D218" s="47" t="s">
        <v>264</v>
      </c>
      <c r="E218" s="108" t="s">
        <v>265</v>
      </c>
      <c r="F218" s="108" t="s">
        <v>11</v>
      </c>
      <c r="G218" s="21" t="s">
        <v>813</v>
      </c>
      <c r="H218" s="112"/>
      <c r="I218" s="35"/>
      <c r="J218" s="45"/>
    </row>
    <row r="219" spans="1:10" ht="38.25">
      <c r="A219" s="22">
        <v>185</v>
      </c>
      <c r="B219" s="49">
        <v>20</v>
      </c>
      <c r="C219" s="110"/>
      <c r="D219" s="47" t="s">
        <v>264</v>
      </c>
      <c r="E219" s="109"/>
      <c r="F219" s="109"/>
      <c r="G219" s="21" t="s">
        <v>266</v>
      </c>
      <c r="H219" s="112"/>
      <c r="I219" s="35"/>
      <c r="J219" s="45"/>
    </row>
    <row r="220" spans="1:10" ht="12.75" customHeight="1">
      <c r="A220" s="22">
        <v>186</v>
      </c>
      <c r="B220" s="49">
        <v>20</v>
      </c>
      <c r="C220" s="110"/>
      <c r="D220" s="3" t="s">
        <v>814</v>
      </c>
      <c r="E220" s="21" t="s">
        <v>267</v>
      </c>
      <c r="F220" s="21" t="s">
        <v>11</v>
      </c>
      <c r="G220" s="21" t="s">
        <v>268</v>
      </c>
      <c r="H220" s="112"/>
      <c r="I220" s="35"/>
      <c r="J220" s="45"/>
    </row>
    <row r="221" spans="1:10">
      <c r="A221" s="22">
        <v>187</v>
      </c>
      <c r="B221" s="49">
        <v>20</v>
      </c>
      <c r="C221" s="110"/>
      <c r="D221" s="54" t="s">
        <v>269</v>
      </c>
      <c r="E221" s="108" t="s">
        <v>270</v>
      </c>
      <c r="F221" s="108" t="s">
        <v>11</v>
      </c>
      <c r="G221" s="21" t="s">
        <v>271</v>
      </c>
      <c r="H221" s="112"/>
      <c r="I221" s="35"/>
      <c r="J221" s="45"/>
    </row>
    <row r="222" spans="1:10">
      <c r="A222" s="22">
        <v>188</v>
      </c>
      <c r="B222" s="49">
        <v>20</v>
      </c>
      <c r="C222" s="110"/>
      <c r="D222" s="54" t="s">
        <v>269</v>
      </c>
      <c r="E222" s="110"/>
      <c r="F222" s="110"/>
      <c r="G222" s="21" t="s">
        <v>272</v>
      </c>
      <c r="H222" s="112"/>
      <c r="I222" s="35"/>
      <c r="J222" s="45"/>
    </row>
    <row r="223" spans="1:10">
      <c r="A223" s="22">
        <v>189</v>
      </c>
      <c r="B223" s="49">
        <v>20</v>
      </c>
      <c r="C223" s="110"/>
      <c r="D223" s="54" t="s">
        <v>269</v>
      </c>
      <c r="E223" s="110"/>
      <c r="F223" s="110"/>
      <c r="G223" s="21" t="s">
        <v>273</v>
      </c>
      <c r="H223" s="112"/>
      <c r="I223" s="35"/>
      <c r="J223" s="45"/>
    </row>
    <row r="224" spans="1:10">
      <c r="A224" s="22">
        <v>190</v>
      </c>
      <c r="B224" s="49">
        <v>20</v>
      </c>
      <c r="C224" s="110"/>
      <c r="D224" s="54" t="s">
        <v>269</v>
      </c>
      <c r="E224" s="109"/>
      <c r="F224" s="109"/>
      <c r="G224" s="21" t="s">
        <v>274</v>
      </c>
      <c r="H224" s="112"/>
      <c r="I224" s="35"/>
      <c r="J224" s="45"/>
    </row>
    <row r="225" spans="1:10" ht="25.5" customHeight="1">
      <c r="A225" s="22">
        <v>191</v>
      </c>
      <c r="B225" s="49">
        <v>20</v>
      </c>
      <c r="C225" s="110"/>
      <c r="D225" s="54" t="s">
        <v>269</v>
      </c>
      <c r="E225" s="21" t="s">
        <v>275</v>
      </c>
      <c r="F225" s="21" t="s">
        <v>11</v>
      </c>
      <c r="G225" s="21" t="s">
        <v>276</v>
      </c>
      <c r="H225" s="112"/>
      <c r="I225" s="35"/>
      <c r="J225" s="45"/>
    </row>
    <row r="226" spans="1:10" ht="25.5">
      <c r="A226" s="22">
        <v>192</v>
      </c>
      <c r="B226" s="49">
        <v>20</v>
      </c>
      <c r="C226" s="110"/>
      <c r="D226" s="47" t="s">
        <v>277</v>
      </c>
      <c r="E226" s="108" t="s">
        <v>278</v>
      </c>
      <c r="F226" s="108" t="s">
        <v>11</v>
      </c>
      <c r="G226" s="21" t="s">
        <v>279</v>
      </c>
      <c r="H226" s="112"/>
      <c r="I226" s="35"/>
      <c r="J226" s="45"/>
    </row>
    <row r="227" spans="1:10">
      <c r="A227" s="22">
        <v>193</v>
      </c>
      <c r="B227" s="49">
        <v>20</v>
      </c>
      <c r="C227" s="110"/>
      <c r="D227" s="47" t="s">
        <v>277</v>
      </c>
      <c r="E227" s="110"/>
      <c r="F227" s="110"/>
      <c r="G227" s="21" t="s">
        <v>271</v>
      </c>
      <c r="H227" s="112"/>
      <c r="I227" s="35"/>
      <c r="J227" s="45"/>
    </row>
    <row r="228" spans="1:10" ht="25.5">
      <c r="A228" s="22">
        <v>194</v>
      </c>
      <c r="B228" s="49">
        <v>20</v>
      </c>
      <c r="C228" s="110"/>
      <c r="D228" s="47" t="s">
        <v>277</v>
      </c>
      <c r="E228" s="110"/>
      <c r="F228" s="110"/>
      <c r="G228" s="21" t="s">
        <v>280</v>
      </c>
      <c r="H228" s="112"/>
      <c r="I228" s="35"/>
      <c r="J228" s="45"/>
    </row>
    <row r="229" spans="1:10" ht="25.5" customHeight="1">
      <c r="A229" s="22">
        <v>195</v>
      </c>
      <c r="B229" s="49">
        <v>20</v>
      </c>
      <c r="C229" s="110"/>
      <c r="D229" s="47" t="s">
        <v>277</v>
      </c>
      <c r="E229" s="109"/>
      <c r="F229" s="109"/>
      <c r="G229" s="21" t="s">
        <v>281</v>
      </c>
      <c r="H229" s="112"/>
      <c r="I229" s="35"/>
      <c r="J229" s="45"/>
    </row>
    <row r="230" spans="1:10" ht="25.5">
      <c r="A230" s="22">
        <v>196</v>
      </c>
      <c r="B230" s="49">
        <v>20</v>
      </c>
      <c r="C230" s="110"/>
      <c r="D230" s="47" t="s">
        <v>282</v>
      </c>
      <c r="E230" s="108" t="s">
        <v>283</v>
      </c>
      <c r="F230" s="108" t="s">
        <v>11</v>
      </c>
      <c r="G230" s="21" t="s">
        <v>688</v>
      </c>
      <c r="H230" s="112"/>
      <c r="I230" s="35"/>
      <c r="J230" s="45"/>
    </row>
    <row r="231" spans="1:10" ht="38.25">
      <c r="A231" s="22">
        <v>197</v>
      </c>
      <c r="B231" s="49">
        <v>20</v>
      </c>
      <c r="C231" s="110"/>
      <c r="D231" s="47" t="s">
        <v>282</v>
      </c>
      <c r="E231" s="109"/>
      <c r="F231" s="109"/>
      <c r="G231" s="21" t="s">
        <v>284</v>
      </c>
      <c r="H231" s="112"/>
      <c r="I231" s="35"/>
      <c r="J231" s="45"/>
    </row>
    <row r="232" spans="1:10" ht="38.25">
      <c r="A232" s="22">
        <v>198</v>
      </c>
      <c r="B232" s="49">
        <v>20</v>
      </c>
      <c r="C232" s="110"/>
      <c r="D232" s="3" t="s">
        <v>815</v>
      </c>
      <c r="E232" s="21" t="s">
        <v>285</v>
      </c>
      <c r="F232" s="21" t="s">
        <v>11</v>
      </c>
      <c r="G232" s="21" t="s">
        <v>286</v>
      </c>
      <c r="H232" s="112"/>
      <c r="I232" s="35"/>
      <c r="J232" s="45"/>
    </row>
    <row r="233" spans="1:10" ht="38.25" customHeight="1">
      <c r="A233" s="22">
        <v>199</v>
      </c>
      <c r="B233" s="49">
        <v>20</v>
      </c>
      <c r="C233" s="110"/>
      <c r="D233" s="47" t="s">
        <v>287</v>
      </c>
      <c r="E233" s="21" t="s">
        <v>288</v>
      </c>
      <c r="F233" s="21" t="s">
        <v>11</v>
      </c>
      <c r="G233" s="21" t="s">
        <v>289</v>
      </c>
      <c r="H233" s="112"/>
      <c r="I233" s="35"/>
      <c r="J233" s="45"/>
    </row>
    <row r="234" spans="1:10" ht="38.25">
      <c r="A234" s="22">
        <v>200</v>
      </c>
      <c r="B234" s="49">
        <v>20</v>
      </c>
      <c r="C234" s="110"/>
      <c r="D234" s="47" t="s">
        <v>287</v>
      </c>
      <c r="E234" s="108" t="s">
        <v>816</v>
      </c>
      <c r="F234" s="108" t="s">
        <v>11</v>
      </c>
      <c r="G234" s="21" t="s">
        <v>290</v>
      </c>
      <c r="H234" s="112"/>
      <c r="I234" s="35"/>
      <c r="J234" s="45"/>
    </row>
    <row r="235" spans="1:10" ht="25.5" customHeight="1">
      <c r="A235" s="22">
        <v>201</v>
      </c>
      <c r="B235" s="49">
        <v>20</v>
      </c>
      <c r="C235" s="110"/>
      <c r="D235" s="47" t="s">
        <v>287</v>
      </c>
      <c r="E235" s="109"/>
      <c r="F235" s="109"/>
      <c r="G235" s="21" t="s">
        <v>291</v>
      </c>
      <c r="H235" s="112"/>
      <c r="I235" s="35"/>
      <c r="J235" s="45"/>
    </row>
    <row r="236" spans="1:10" ht="25.5">
      <c r="A236" s="22">
        <v>202</v>
      </c>
      <c r="B236" s="49">
        <v>20</v>
      </c>
      <c r="C236" s="110"/>
      <c r="D236" s="47" t="s">
        <v>287</v>
      </c>
      <c r="E236" s="108" t="s">
        <v>817</v>
      </c>
      <c r="F236" s="108" t="s">
        <v>11</v>
      </c>
      <c r="G236" s="21" t="s">
        <v>302</v>
      </c>
      <c r="H236" s="112"/>
      <c r="I236" s="35"/>
      <c r="J236" s="45"/>
    </row>
    <row r="237" spans="1:10">
      <c r="A237" s="22">
        <v>203</v>
      </c>
      <c r="B237" s="49">
        <v>20</v>
      </c>
      <c r="C237" s="110"/>
      <c r="D237" s="47" t="s">
        <v>287</v>
      </c>
      <c r="E237" s="109"/>
      <c r="F237" s="109"/>
      <c r="G237" s="21" t="s">
        <v>220</v>
      </c>
      <c r="H237" s="112"/>
      <c r="I237" s="35"/>
      <c r="J237" s="45"/>
    </row>
    <row r="238" spans="1:10" ht="38.25">
      <c r="A238" s="22">
        <v>204</v>
      </c>
      <c r="B238" s="49">
        <v>20</v>
      </c>
      <c r="C238" s="110"/>
      <c r="D238" s="18" t="s">
        <v>818</v>
      </c>
      <c r="E238" s="21" t="s">
        <v>292</v>
      </c>
      <c r="F238" s="21" t="s">
        <v>11</v>
      </c>
      <c r="G238" s="21" t="s">
        <v>293</v>
      </c>
      <c r="H238" s="112"/>
      <c r="I238" s="35"/>
      <c r="J238" s="45"/>
    </row>
    <row r="239" spans="1:10" ht="25.5" customHeight="1">
      <c r="A239" s="22">
        <v>205</v>
      </c>
      <c r="B239" s="49">
        <v>20</v>
      </c>
      <c r="C239" s="110"/>
      <c r="D239" s="18" t="s">
        <v>819</v>
      </c>
      <c r="E239" s="21" t="s">
        <v>294</v>
      </c>
      <c r="F239" s="21" t="s">
        <v>11</v>
      </c>
      <c r="G239" s="21" t="s">
        <v>295</v>
      </c>
      <c r="H239" s="112"/>
      <c r="I239" s="35"/>
      <c r="J239" s="45"/>
    </row>
    <row r="240" spans="1:10" ht="25.5">
      <c r="A240" s="22">
        <v>206</v>
      </c>
      <c r="B240" s="49">
        <v>20</v>
      </c>
      <c r="C240" s="110"/>
      <c r="D240" s="47" t="s">
        <v>820</v>
      </c>
      <c r="E240" s="108" t="s">
        <v>296</v>
      </c>
      <c r="F240" s="108" t="s">
        <v>11</v>
      </c>
      <c r="G240" s="21" t="s">
        <v>297</v>
      </c>
      <c r="H240" s="112"/>
      <c r="I240" s="35"/>
      <c r="J240" s="45"/>
    </row>
    <row r="241" spans="1:10" ht="25.5">
      <c r="A241" s="22">
        <v>207</v>
      </c>
      <c r="B241" s="49">
        <v>20</v>
      </c>
      <c r="C241" s="110"/>
      <c r="D241" s="47" t="s">
        <v>820</v>
      </c>
      <c r="E241" s="109"/>
      <c r="F241" s="109"/>
      <c r="G241" s="21" t="s">
        <v>298</v>
      </c>
      <c r="H241" s="112"/>
      <c r="I241" s="35"/>
      <c r="J241" s="45"/>
    </row>
    <row r="242" spans="1:10" ht="38.25">
      <c r="A242" s="22">
        <v>208</v>
      </c>
      <c r="B242" s="49">
        <v>20</v>
      </c>
      <c r="C242" s="110"/>
      <c r="D242" s="47" t="s">
        <v>821</v>
      </c>
      <c r="E242" s="21" t="s">
        <v>299</v>
      </c>
      <c r="F242" s="21" t="s">
        <v>11</v>
      </c>
      <c r="G242" s="21" t="s">
        <v>300</v>
      </c>
      <c r="H242" s="112"/>
      <c r="I242" s="35"/>
      <c r="J242" s="45"/>
    </row>
    <row r="243" spans="1:10" ht="25.5" customHeight="1">
      <c r="A243" s="22">
        <v>209</v>
      </c>
      <c r="B243" s="49">
        <v>20</v>
      </c>
      <c r="C243" s="110"/>
      <c r="D243" s="47" t="s">
        <v>821</v>
      </c>
      <c r="E243" s="21" t="s">
        <v>301</v>
      </c>
      <c r="F243" s="21" t="s">
        <v>11</v>
      </c>
      <c r="G243" s="21" t="s">
        <v>302</v>
      </c>
      <c r="H243" s="112"/>
      <c r="I243" s="35"/>
      <c r="J243" s="45"/>
    </row>
    <row r="244" spans="1:10" ht="25.5">
      <c r="A244" s="22">
        <v>210</v>
      </c>
      <c r="B244" s="49">
        <v>20</v>
      </c>
      <c r="C244" s="110"/>
      <c r="D244" s="47" t="s">
        <v>822</v>
      </c>
      <c r="E244" s="108" t="s">
        <v>303</v>
      </c>
      <c r="F244" s="108" t="s">
        <v>11</v>
      </c>
      <c r="G244" s="21" t="s">
        <v>304</v>
      </c>
      <c r="H244" s="112"/>
      <c r="I244" s="35"/>
      <c r="J244" s="45"/>
    </row>
    <row r="245" spans="1:10" ht="38.25">
      <c r="A245" s="22">
        <v>211</v>
      </c>
      <c r="B245" s="49">
        <v>20</v>
      </c>
      <c r="C245" s="110"/>
      <c r="D245" s="47" t="s">
        <v>822</v>
      </c>
      <c r="E245" s="109"/>
      <c r="F245" s="109"/>
      <c r="G245" s="21" t="s">
        <v>305</v>
      </c>
      <c r="H245" s="112"/>
      <c r="I245" s="35"/>
      <c r="J245" s="45"/>
    </row>
    <row r="246" spans="1:10" ht="63.75">
      <c r="A246" s="22">
        <v>212</v>
      </c>
      <c r="B246" s="49">
        <v>20</v>
      </c>
      <c r="C246" s="110"/>
      <c r="D246" s="52" t="s">
        <v>823</v>
      </c>
      <c r="E246" s="108" t="s">
        <v>306</v>
      </c>
      <c r="F246" s="108" t="s">
        <v>11</v>
      </c>
      <c r="G246" s="21" t="s">
        <v>307</v>
      </c>
      <c r="H246" s="112"/>
      <c r="I246" s="35"/>
      <c r="J246" s="45"/>
    </row>
    <row r="247" spans="1:10">
      <c r="A247" s="22">
        <v>213</v>
      </c>
      <c r="B247" s="49">
        <v>20</v>
      </c>
      <c r="C247" s="110"/>
      <c r="D247" s="52" t="s">
        <v>823</v>
      </c>
      <c r="E247" s="110"/>
      <c r="F247" s="110"/>
      <c r="G247" s="21" t="s">
        <v>308</v>
      </c>
      <c r="H247" s="112"/>
      <c r="I247" s="35"/>
      <c r="J247" s="45"/>
    </row>
    <row r="248" spans="1:10" ht="12.75" customHeight="1">
      <c r="A248" s="22">
        <v>214</v>
      </c>
      <c r="B248" s="49">
        <v>20</v>
      </c>
      <c r="C248" s="110"/>
      <c r="D248" s="52" t="s">
        <v>823</v>
      </c>
      <c r="E248" s="109"/>
      <c r="F248" s="109"/>
      <c r="G248" s="21" t="s">
        <v>220</v>
      </c>
      <c r="H248" s="112"/>
      <c r="I248" s="35"/>
      <c r="J248" s="45"/>
    </row>
    <row r="249" spans="1:10">
      <c r="A249" s="22">
        <v>215</v>
      </c>
      <c r="B249" s="49">
        <v>20</v>
      </c>
      <c r="C249" s="110"/>
      <c r="D249" s="52" t="s">
        <v>823</v>
      </c>
      <c r="E249" s="108" t="s">
        <v>309</v>
      </c>
      <c r="F249" s="108" t="s">
        <v>11</v>
      </c>
      <c r="G249" s="21" t="s">
        <v>310</v>
      </c>
      <c r="H249" s="112"/>
      <c r="I249" s="35"/>
      <c r="J249" s="45"/>
    </row>
    <row r="250" spans="1:10">
      <c r="A250" s="22">
        <v>216</v>
      </c>
      <c r="B250" s="49">
        <v>20</v>
      </c>
      <c r="C250" s="110"/>
      <c r="D250" s="52" t="s">
        <v>823</v>
      </c>
      <c r="E250" s="109"/>
      <c r="F250" s="109"/>
      <c r="G250" s="21" t="s">
        <v>311</v>
      </c>
      <c r="H250" s="112"/>
      <c r="I250" s="35"/>
      <c r="J250" s="45"/>
    </row>
    <row r="251" spans="1:10" ht="38.25">
      <c r="A251" s="22">
        <v>217</v>
      </c>
      <c r="B251" s="49">
        <v>20</v>
      </c>
      <c r="C251" s="110"/>
      <c r="D251" s="3" t="s">
        <v>824</v>
      </c>
      <c r="E251" s="21" t="s">
        <v>312</v>
      </c>
      <c r="F251" s="21" t="s">
        <v>11</v>
      </c>
      <c r="G251" s="21" t="s">
        <v>313</v>
      </c>
      <c r="H251" s="112"/>
      <c r="I251" s="35"/>
      <c r="J251" s="45"/>
    </row>
    <row r="252" spans="1:10" ht="38.25">
      <c r="A252" s="22">
        <v>218</v>
      </c>
      <c r="B252" s="49">
        <v>20</v>
      </c>
      <c r="C252" s="110"/>
      <c r="D252" s="52" t="s">
        <v>825</v>
      </c>
      <c r="E252" s="108" t="s">
        <v>826</v>
      </c>
      <c r="F252" s="108" t="s">
        <v>11</v>
      </c>
      <c r="G252" s="21" t="s">
        <v>314</v>
      </c>
      <c r="H252" s="112"/>
      <c r="I252" s="35"/>
      <c r="J252" s="45"/>
    </row>
    <row r="253" spans="1:10" ht="38.25">
      <c r="A253" s="22">
        <v>219</v>
      </c>
      <c r="B253" s="49">
        <v>20</v>
      </c>
      <c r="C253" s="110"/>
      <c r="D253" s="52" t="s">
        <v>825</v>
      </c>
      <c r="E253" s="110"/>
      <c r="F253" s="110"/>
      <c r="G253" s="21" t="s">
        <v>315</v>
      </c>
      <c r="H253" s="112"/>
      <c r="I253" s="35"/>
      <c r="J253" s="45"/>
    </row>
    <row r="254" spans="1:10" ht="38.25">
      <c r="A254" s="22">
        <v>220</v>
      </c>
      <c r="B254" s="49">
        <v>20</v>
      </c>
      <c r="C254" s="110"/>
      <c r="D254" s="52" t="s">
        <v>825</v>
      </c>
      <c r="E254" s="110"/>
      <c r="F254" s="110"/>
      <c r="G254" s="21" t="s">
        <v>316</v>
      </c>
      <c r="H254" s="112"/>
      <c r="I254" s="35"/>
      <c r="J254" s="45"/>
    </row>
    <row r="255" spans="1:10" ht="38.25">
      <c r="A255" s="22">
        <v>221</v>
      </c>
      <c r="B255" s="49">
        <v>20</v>
      </c>
      <c r="C255" s="110"/>
      <c r="D255" s="52" t="s">
        <v>825</v>
      </c>
      <c r="E255" s="110"/>
      <c r="F255" s="110"/>
      <c r="G255" s="21" t="s">
        <v>191</v>
      </c>
      <c r="H255" s="112"/>
      <c r="I255" s="35"/>
      <c r="J255" s="45"/>
    </row>
    <row r="256" spans="1:10" ht="38.25">
      <c r="A256" s="22">
        <v>222</v>
      </c>
      <c r="B256" s="49">
        <v>20</v>
      </c>
      <c r="C256" s="110"/>
      <c r="D256" s="52" t="s">
        <v>825</v>
      </c>
      <c r="E256" s="110"/>
      <c r="F256" s="110"/>
      <c r="G256" s="21" t="s">
        <v>313</v>
      </c>
      <c r="H256" s="112"/>
      <c r="I256" s="35"/>
      <c r="J256" s="45"/>
    </row>
    <row r="257" spans="1:10" ht="38.25">
      <c r="A257" s="22">
        <v>223</v>
      </c>
      <c r="B257" s="49">
        <v>20</v>
      </c>
      <c r="C257" s="109"/>
      <c r="D257" s="52" t="s">
        <v>825</v>
      </c>
      <c r="E257" s="109"/>
      <c r="F257" s="109"/>
      <c r="G257" s="59" t="s">
        <v>220</v>
      </c>
      <c r="H257" s="112"/>
      <c r="I257" s="35"/>
      <c r="J257" s="45"/>
    </row>
    <row r="258" spans="1:10" ht="153">
      <c r="A258" s="22">
        <v>224</v>
      </c>
      <c r="B258" s="49">
        <v>20</v>
      </c>
      <c r="C258" s="108" t="s">
        <v>317</v>
      </c>
      <c r="D258" s="52" t="s">
        <v>827</v>
      </c>
      <c r="E258" s="108" t="s">
        <v>689</v>
      </c>
      <c r="F258" s="108" t="s">
        <v>11</v>
      </c>
      <c r="G258" s="21" t="s">
        <v>318</v>
      </c>
      <c r="H258" s="112"/>
      <c r="I258" s="35"/>
      <c r="J258" s="45"/>
    </row>
    <row r="259" spans="1:10" ht="153">
      <c r="A259" s="22">
        <v>225</v>
      </c>
      <c r="B259" s="49">
        <v>20</v>
      </c>
      <c r="C259" s="110"/>
      <c r="D259" s="52" t="s">
        <v>827</v>
      </c>
      <c r="E259" s="110"/>
      <c r="F259" s="110"/>
      <c r="G259" s="21" t="s">
        <v>319</v>
      </c>
      <c r="H259" s="112"/>
      <c r="I259" s="35"/>
      <c r="J259" s="45"/>
    </row>
    <row r="260" spans="1:10" ht="153">
      <c r="A260" s="22">
        <v>226</v>
      </c>
      <c r="B260" s="49">
        <v>20</v>
      </c>
      <c r="C260" s="110"/>
      <c r="D260" s="52" t="s">
        <v>827</v>
      </c>
      <c r="E260" s="110"/>
      <c r="F260" s="110"/>
      <c r="G260" s="21" t="s">
        <v>320</v>
      </c>
      <c r="H260" s="112"/>
      <c r="I260" s="35"/>
      <c r="J260" s="45"/>
    </row>
    <row r="261" spans="1:10" ht="153">
      <c r="A261" s="22">
        <v>227</v>
      </c>
      <c r="B261" s="49">
        <v>20</v>
      </c>
      <c r="C261" s="110"/>
      <c r="D261" s="52" t="s">
        <v>827</v>
      </c>
      <c r="E261" s="110"/>
      <c r="F261" s="110"/>
      <c r="G261" s="21" t="s">
        <v>321</v>
      </c>
      <c r="H261" s="112"/>
      <c r="I261" s="35"/>
      <c r="J261" s="45"/>
    </row>
    <row r="262" spans="1:10" ht="153">
      <c r="A262" s="22">
        <v>228</v>
      </c>
      <c r="B262" s="49">
        <v>20</v>
      </c>
      <c r="C262" s="110"/>
      <c r="D262" s="52" t="s">
        <v>827</v>
      </c>
      <c r="E262" s="110"/>
      <c r="F262" s="110"/>
      <c r="G262" s="21" t="s">
        <v>322</v>
      </c>
      <c r="H262" s="112"/>
      <c r="I262" s="35"/>
      <c r="J262" s="45"/>
    </row>
    <row r="263" spans="1:10" ht="153">
      <c r="A263" s="22">
        <v>229</v>
      </c>
      <c r="B263" s="49">
        <v>20</v>
      </c>
      <c r="C263" s="110"/>
      <c r="D263" s="52" t="s">
        <v>827</v>
      </c>
      <c r="E263" s="110"/>
      <c r="F263" s="110"/>
      <c r="G263" s="21" t="s">
        <v>323</v>
      </c>
      <c r="H263" s="112"/>
      <c r="I263" s="35"/>
      <c r="J263" s="45"/>
    </row>
    <row r="264" spans="1:10" ht="153">
      <c r="A264" s="22">
        <v>230</v>
      </c>
      <c r="B264" s="49">
        <v>20</v>
      </c>
      <c r="C264" s="110"/>
      <c r="D264" s="52" t="s">
        <v>827</v>
      </c>
      <c r="E264" s="110"/>
      <c r="F264" s="110"/>
      <c r="G264" s="21" t="s">
        <v>324</v>
      </c>
      <c r="H264" s="112"/>
      <c r="I264" s="35"/>
      <c r="J264" s="45"/>
    </row>
    <row r="265" spans="1:10" ht="153">
      <c r="A265" s="22">
        <v>231</v>
      </c>
      <c r="B265" s="49">
        <v>20</v>
      </c>
      <c r="C265" s="110"/>
      <c r="D265" s="52" t="s">
        <v>827</v>
      </c>
      <c r="E265" s="110"/>
      <c r="F265" s="110"/>
      <c r="G265" s="21" t="s">
        <v>325</v>
      </c>
      <c r="H265" s="112"/>
      <c r="I265" s="35"/>
      <c r="J265" s="45"/>
    </row>
    <row r="266" spans="1:10" ht="153">
      <c r="A266" s="22">
        <v>232</v>
      </c>
      <c r="B266" s="49">
        <v>20</v>
      </c>
      <c r="C266" s="110"/>
      <c r="D266" s="52" t="s">
        <v>827</v>
      </c>
      <c r="E266" s="110"/>
      <c r="F266" s="110"/>
      <c r="G266" s="21" t="s">
        <v>326</v>
      </c>
      <c r="H266" s="112"/>
      <c r="I266" s="35"/>
      <c r="J266" s="45"/>
    </row>
    <row r="267" spans="1:10" ht="153">
      <c r="A267" s="22">
        <v>233</v>
      </c>
      <c r="B267" s="49">
        <v>20</v>
      </c>
      <c r="C267" s="110"/>
      <c r="D267" s="52" t="s">
        <v>827</v>
      </c>
      <c r="E267" s="110"/>
      <c r="F267" s="110"/>
      <c r="G267" s="21" t="s">
        <v>327</v>
      </c>
      <c r="H267" s="112"/>
      <c r="I267" s="35"/>
      <c r="J267" s="45"/>
    </row>
    <row r="268" spans="1:10" ht="153">
      <c r="A268" s="22">
        <v>234</v>
      </c>
      <c r="B268" s="49">
        <v>20</v>
      </c>
      <c r="C268" s="110"/>
      <c r="D268" s="52" t="s">
        <v>827</v>
      </c>
      <c r="E268" s="110"/>
      <c r="F268" s="110"/>
      <c r="G268" s="21" t="s">
        <v>328</v>
      </c>
      <c r="H268" s="112"/>
      <c r="I268" s="35"/>
      <c r="J268" s="45"/>
    </row>
    <row r="269" spans="1:10" ht="153">
      <c r="A269" s="22">
        <v>235</v>
      </c>
      <c r="B269" s="49">
        <v>20</v>
      </c>
      <c r="C269" s="110"/>
      <c r="D269" s="52" t="s">
        <v>827</v>
      </c>
      <c r="E269" s="110"/>
      <c r="F269" s="110"/>
      <c r="G269" s="21" t="s">
        <v>329</v>
      </c>
      <c r="H269" s="112"/>
      <c r="I269" s="35"/>
      <c r="J269" s="45"/>
    </row>
    <row r="270" spans="1:10" ht="153">
      <c r="A270" s="22">
        <v>236</v>
      </c>
      <c r="B270" s="49">
        <v>20</v>
      </c>
      <c r="C270" s="110"/>
      <c r="D270" s="52" t="s">
        <v>827</v>
      </c>
      <c r="E270" s="110"/>
      <c r="F270" s="110"/>
      <c r="G270" s="21" t="s">
        <v>330</v>
      </c>
      <c r="H270" s="112"/>
      <c r="I270" s="35"/>
      <c r="J270" s="45"/>
    </row>
    <row r="271" spans="1:10" ht="153">
      <c r="A271" s="22">
        <v>237</v>
      </c>
      <c r="B271" s="49">
        <v>20</v>
      </c>
      <c r="C271" s="110"/>
      <c r="D271" s="52" t="s">
        <v>827</v>
      </c>
      <c r="E271" s="110"/>
      <c r="F271" s="110"/>
      <c r="G271" s="21" t="s">
        <v>331</v>
      </c>
      <c r="H271" s="112"/>
      <c r="I271" s="35"/>
      <c r="J271" s="45"/>
    </row>
    <row r="272" spans="1:10" ht="153">
      <c r="A272" s="22">
        <v>238</v>
      </c>
      <c r="B272" s="49">
        <v>20</v>
      </c>
      <c r="C272" s="110"/>
      <c r="D272" s="52" t="s">
        <v>827</v>
      </c>
      <c r="E272" s="110"/>
      <c r="F272" s="110"/>
      <c r="G272" s="21" t="s">
        <v>332</v>
      </c>
      <c r="H272" s="112"/>
      <c r="I272" s="35"/>
      <c r="J272" s="45"/>
    </row>
    <row r="273" spans="1:10" ht="153">
      <c r="A273" s="22">
        <v>239</v>
      </c>
      <c r="B273" s="49">
        <v>20</v>
      </c>
      <c r="C273" s="110"/>
      <c r="D273" s="52" t="s">
        <v>827</v>
      </c>
      <c r="E273" s="110"/>
      <c r="F273" s="110"/>
      <c r="G273" s="21" t="s">
        <v>333</v>
      </c>
      <c r="H273" s="112"/>
      <c r="I273" s="35"/>
      <c r="J273" s="45"/>
    </row>
    <row r="274" spans="1:10" ht="153">
      <c r="A274" s="22">
        <v>240</v>
      </c>
      <c r="B274" s="49">
        <v>20</v>
      </c>
      <c r="C274" s="110"/>
      <c r="D274" s="52" t="s">
        <v>827</v>
      </c>
      <c r="E274" s="110"/>
      <c r="F274" s="110"/>
      <c r="G274" s="21" t="s">
        <v>334</v>
      </c>
      <c r="H274" s="112"/>
      <c r="I274" s="35"/>
      <c r="J274" s="45"/>
    </row>
    <row r="275" spans="1:10" ht="153">
      <c r="A275" s="22">
        <v>241</v>
      </c>
      <c r="B275" s="49">
        <v>20</v>
      </c>
      <c r="C275" s="110"/>
      <c r="D275" s="52" t="s">
        <v>827</v>
      </c>
      <c r="E275" s="110"/>
      <c r="F275" s="110"/>
      <c r="G275" s="21" t="s">
        <v>335</v>
      </c>
      <c r="H275" s="112"/>
      <c r="I275" s="35"/>
      <c r="J275" s="45"/>
    </row>
    <row r="276" spans="1:10" ht="153">
      <c r="A276" s="22">
        <v>242</v>
      </c>
      <c r="B276" s="49">
        <v>20</v>
      </c>
      <c r="C276" s="110"/>
      <c r="D276" s="52" t="s">
        <v>827</v>
      </c>
      <c r="E276" s="110"/>
      <c r="F276" s="110"/>
      <c r="G276" s="21" t="s">
        <v>336</v>
      </c>
      <c r="H276" s="112"/>
      <c r="I276" s="35"/>
      <c r="J276" s="45"/>
    </row>
    <row r="277" spans="1:10" ht="153">
      <c r="A277" s="22">
        <v>243</v>
      </c>
      <c r="B277" s="49">
        <v>20</v>
      </c>
      <c r="C277" s="110"/>
      <c r="D277" s="52" t="s">
        <v>827</v>
      </c>
      <c r="E277" s="110"/>
      <c r="F277" s="110"/>
      <c r="G277" s="21" t="s">
        <v>337</v>
      </c>
      <c r="H277" s="112"/>
      <c r="I277" s="35"/>
      <c r="J277" s="45"/>
    </row>
    <row r="278" spans="1:10" ht="25.5" customHeight="1">
      <c r="A278" s="22">
        <v>244</v>
      </c>
      <c r="B278" s="49">
        <v>20</v>
      </c>
      <c r="C278" s="110"/>
      <c r="D278" s="52" t="s">
        <v>827</v>
      </c>
      <c r="E278" s="109"/>
      <c r="F278" s="109"/>
      <c r="G278" s="21" t="s">
        <v>338</v>
      </c>
      <c r="H278" s="112"/>
      <c r="I278" s="35"/>
      <c r="J278" s="45"/>
    </row>
    <row r="279" spans="1:10" ht="25.5">
      <c r="A279" s="22">
        <v>245</v>
      </c>
      <c r="B279" s="49">
        <v>20</v>
      </c>
      <c r="C279" s="110"/>
      <c r="D279" s="47" t="s">
        <v>828</v>
      </c>
      <c r="E279" s="108" t="s">
        <v>339</v>
      </c>
      <c r="F279" s="108" t="s">
        <v>11</v>
      </c>
      <c r="G279" s="21" t="s">
        <v>340</v>
      </c>
      <c r="H279" s="112"/>
      <c r="I279" s="35"/>
      <c r="J279" s="45"/>
    </row>
    <row r="280" spans="1:10" ht="25.5">
      <c r="A280" s="22">
        <v>246</v>
      </c>
      <c r="B280" s="49">
        <v>20</v>
      </c>
      <c r="C280" s="110"/>
      <c r="D280" s="47" t="s">
        <v>828</v>
      </c>
      <c r="E280" s="110"/>
      <c r="F280" s="110"/>
      <c r="G280" s="21" t="s">
        <v>341</v>
      </c>
      <c r="H280" s="112"/>
      <c r="I280" s="35"/>
      <c r="J280" s="45"/>
    </row>
    <row r="281" spans="1:10" ht="25.5" customHeight="1">
      <c r="A281" s="22">
        <v>247</v>
      </c>
      <c r="B281" s="49">
        <v>20</v>
      </c>
      <c r="C281" s="110"/>
      <c r="D281" s="47" t="s">
        <v>828</v>
      </c>
      <c r="E281" s="109"/>
      <c r="F281" s="109"/>
      <c r="G281" s="21" t="s">
        <v>342</v>
      </c>
      <c r="H281" s="112"/>
      <c r="I281" s="35"/>
      <c r="J281" s="45"/>
    </row>
    <row r="282" spans="1:10" ht="25.5">
      <c r="A282" s="22">
        <v>248</v>
      </c>
      <c r="B282" s="49">
        <v>20</v>
      </c>
      <c r="C282" s="110"/>
      <c r="D282" s="47" t="s">
        <v>829</v>
      </c>
      <c r="E282" s="108" t="s">
        <v>830</v>
      </c>
      <c r="F282" s="108" t="s">
        <v>11</v>
      </c>
      <c r="G282" s="21" t="s">
        <v>343</v>
      </c>
      <c r="H282" s="112"/>
      <c r="I282" s="35"/>
      <c r="J282" s="45"/>
    </row>
    <row r="283" spans="1:10" ht="25.5">
      <c r="A283" s="22">
        <v>249</v>
      </c>
      <c r="B283" s="49">
        <v>20</v>
      </c>
      <c r="C283" s="110"/>
      <c r="D283" s="47" t="s">
        <v>829</v>
      </c>
      <c r="E283" s="110"/>
      <c r="F283" s="110"/>
      <c r="G283" s="21" t="s">
        <v>344</v>
      </c>
      <c r="H283" s="112"/>
      <c r="I283" s="35"/>
      <c r="J283" s="45"/>
    </row>
    <row r="284" spans="1:10" ht="38.25">
      <c r="A284" s="22">
        <v>250</v>
      </c>
      <c r="B284" s="49">
        <v>20</v>
      </c>
      <c r="C284" s="110"/>
      <c r="D284" s="47" t="s">
        <v>829</v>
      </c>
      <c r="E284" s="110"/>
      <c r="F284" s="110"/>
      <c r="G284" s="21" t="s">
        <v>345</v>
      </c>
      <c r="H284" s="112"/>
      <c r="I284" s="35"/>
      <c r="J284" s="45"/>
    </row>
    <row r="285" spans="1:10" ht="25.5">
      <c r="A285" s="22">
        <v>251</v>
      </c>
      <c r="B285" s="49">
        <v>20</v>
      </c>
      <c r="C285" s="110"/>
      <c r="D285" s="47" t="s">
        <v>829</v>
      </c>
      <c r="E285" s="110"/>
      <c r="F285" s="110"/>
      <c r="G285" s="21" t="s">
        <v>346</v>
      </c>
      <c r="H285" s="112"/>
      <c r="I285" s="35"/>
      <c r="J285" s="45"/>
    </row>
    <row r="286" spans="1:10" ht="25.5">
      <c r="A286" s="22">
        <v>252</v>
      </c>
      <c r="B286" s="49">
        <v>20</v>
      </c>
      <c r="C286" s="110"/>
      <c r="D286" s="47" t="s">
        <v>829</v>
      </c>
      <c r="E286" s="110"/>
      <c r="F286" s="110"/>
      <c r="G286" s="21" t="s">
        <v>347</v>
      </c>
      <c r="H286" s="112"/>
      <c r="I286" s="35"/>
      <c r="J286" s="45"/>
    </row>
    <row r="287" spans="1:10" ht="25.5">
      <c r="A287" s="22">
        <v>253</v>
      </c>
      <c r="B287" s="49">
        <v>20</v>
      </c>
      <c r="C287" s="110"/>
      <c r="D287" s="47" t="s">
        <v>829</v>
      </c>
      <c r="E287" s="110"/>
      <c r="F287" s="110"/>
      <c r="G287" s="21" t="s">
        <v>348</v>
      </c>
      <c r="H287" s="112"/>
      <c r="I287" s="35"/>
      <c r="J287" s="45"/>
    </row>
    <row r="288" spans="1:10" ht="25.5">
      <c r="A288" s="22">
        <v>254</v>
      </c>
      <c r="B288" s="49">
        <v>20</v>
      </c>
      <c r="C288" s="110"/>
      <c r="D288" s="47" t="s">
        <v>829</v>
      </c>
      <c r="E288" s="110"/>
      <c r="F288" s="110"/>
      <c r="G288" s="21" t="s">
        <v>349</v>
      </c>
      <c r="H288" s="112"/>
      <c r="I288" s="35"/>
      <c r="J288" s="45"/>
    </row>
    <row r="289" spans="1:10" ht="38.25">
      <c r="A289" s="22">
        <v>255</v>
      </c>
      <c r="B289" s="49">
        <v>20</v>
      </c>
      <c r="C289" s="110"/>
      <c r="D289" s="47" t="s">
        <v>829</v>
      </c>
      <c r="E289" s="110"/>
      <c r="F289" s="110"/>
      <c r="G289" s="21" t="s">
        <v>350</v>
      </c>
      <c r="H289" s="112"/>
      <c r="I289" s="35"/>
      <c r="J289" s="45"/>
    </row>
    <row r="290" spans="1:10" ht="38.25">
      <c r="A290" s="22">
        <v>256</v>
      </c>
      <c r="B290" s="49">
        <v>20</v>
      </c>
      <c r="C290" s="110"/>
      <c r="D290" s="47" t="s">
        <v>829</v>
      </c>
      <c r="E290" s="110"/>
      <c r="F290" s="110"/>
      <c r="G290" s="21" t="s">
        <v>351</v>
      </c>
      <c r="H290" s="112"/>
      <c r="I290" s="35"/>
      <c r="J290" s="45"/>
    </row>
    <row r="291" spans="1:10" ht="25.5">
      <c r="A291" s="22">
        <v>257</v>
      </c>
      <c r="B291" s="49">
        <v>20</v>
      </c>
      <c r="C291" s="110"/>
      <c r="D291" s="47" t="s">
        <v>829</v>
      </c>
      <c r="E291" s="110"/>
      <c r="F291" s="110"/>
      <c r="G291" s="21" t="s">
        <v>352</v>
      </c>
      <c r="H291" s="112"/>
      <c r="I291" s="35"/>
      <c r="J291" s="45"/>
    </row>
    <row r="292" spans="1:10" ht="25.5">
      <c r="A292" s="22">
        <v>258</v>
      </c>
      <c r="B292" s="49">
        <v>20</v>
      </c>
      <c r="C292" s="110"/>
      <c r="D292" s="47" t="s">
        <v>829</v>
      </c>
      <c r="E292" s="110"/>
      <c r="F292" s="110"/>
      <c r="G292" s="21" t="s">
        <v>353</v>
      </c>
      <c r="H292" s="112"/>
      <c r="I292" s="35"/>
      <c r="J292" s="45"/>
    </row>
    <row r="293" spans="1:10" ht="38.25">
      <c r="A293" s="22">
        <v>259</v>
      </c>
      <c r="B293" s="49">
        <v>20</v>
      </c>
      <c r="C293" s="110"/>
      <c r="D293" s="47" t="s">
        <v>829</v>
      </c>
      <c r="E293" s="110"/>
      <c r="F293" s="110"/>
      <c r="G293" s="21" t="s">
        <v>354</v>
      </c>
      <c r="H293" s="112"/>
      <c r="I293" s="35"/>
      <c r="J293" s="45"/>
    </row>
    <row r="294" spans="1:10" ht="25.5">
      <c r="A294" s="22">
        <v>260</v>
      </c>
      <c r="B294" s="49">
        <v>20</v>
      </c>
      <c r="C294" s="110"/>
      <c r="D294" s="47" t="s">
        <v>829</v>
      </c>
      <c r="E294" s="110"/>
      <c r="F294" s="110"/>
      <c r="G294" s="21" t="s">
        <v>355</v>
      </c>
      <c r="H294" s="112"/>
      <c r="I294" s="35"/>
      <c r="J294" s="45"/>
    </row>
    <row r="295" spans="1:10" ht="25.5">
      <c r="A295" s="22">
        <v>261</v>
      </c>
      <c r="B295" s="49">
        <v>20</v>
      </c>
      <c r="C295" s="110"/>
      <c r="D295" s="47" t="s">
        <v>829</v>
      </c>
      <c r="E295" s="110"/>
      <c r="F295" s="110"/>
      <c r="G295" s="21" t="s">
        <v>356</v>
      </c>
      <c r="H295" s="112"/>
      <c r="I295" s="35"/>
      <c r="J295" s="45"/>
    </row>
    <row r="296" spans="1:10" ht="25.5">
      <c r="A296" s="22">
        <v>262</v>
      </c>
      <c r="B296" s="49">
        <v>20</v>
      </c>
      <c r="C296" s="110"/>
      <c r="D296" s="47" t="s">
        <v>829</v>
      </c>
      <c r="E296" s="110"/>
      <c r="F296" s="110"/>
      <c r="G296" s="21" t="s">
        <v>357</v>
      </c>
      <c r="H296" s="112"/>
      <c r="I296" s="35"/>
      <c r="J296" s="45"/>
    </row>
    <row r="297" spans="1:10" ht="25.5">
      <c r="A297" s="22">
        <v>263</v>
      </c>
      <c r="B297" s="49">
        <v>20</v>
      </c>
      <c r="C297" s="110"/>
      <c r="D297" s="47" t="s">
        <v>829</v>
      </c>
      <c r="E297" s="110"/>
      <c r="F297" s="110"/>
      <c r="G297" s="21" t="s">
        <v>358</v>
      </c>
      <c r="H297" s="112"/>
      <c r="I297" s="35"/>
      <c r="J297" s="45"/>
    </row>
    <row r="298" spans="1:10">
      <c r="A298" s="22">
        <v>264</v>
      </c>
      <c r="B298" s="49">
        <v>20</v>
      </c>
      <c r="C298" s="110"/>
      <c r="D298" s="47" t="s">
        <v>829</v>
      </c>
      <c r="E298" s="110"/>
      <c r="F298" s="110"/>
      <c r="G298" s="21" t="s">
        <v>359</v>
      </c>
      <c r="H298" s="112"/>
      <c r="I298" s="35"/>
      <c r="J298" s="45"/>
    </row>
    <row r="299" spans="1:10" ht="25.5">
      <c r="A299" s="22">
        <v>265</v>
      </c>
      <c r="B299" s="49">
        <v>20</v>
      </c>
      <c r="C299" s="110"/>
      <c r="D299" s="47" t="s">
        <v>829</v>
      </c>
      <c r="E299" s="109"/>
      <c r="F299" s="109"/>
      <c r="G299" s="21" t="s">
        <v>360</v>
      </c>
      <c r="H299" s="112"/>
      <c r="I299" s="35"/>
      <c r="J299" s="45"/>
    </row>
    <row r="300" spans="1:10" ht="25.5" customHeight="1">
      <c r="A300" s="22">
        <v>266</v>
      </c>
      <c r="B300" s="49">
        <v>20</v>
      </c>
      <c r="C300" s="110"/>
      <c r="D300" s="12" t="s">
        <v>831</v>
      </c>
      <c r="E300" s="21" t="s">
        <v>361</v>
      </c>
      <c r="F300" s="21" t="s">
        <v>11</v>
      </c>
      <c r="G300" s="21" t="s">
        <v>362</v>
      </c>
      <c r="H300" s="112"/>
      <c r="I300" s="35"/>
      <c r="J300" s="45"/>
    </row>
    <row r="301" spans="1:10" ht="25.5">
      <c r="A301" s="22">
        <v>267</v>
      </c>
      <c r="B301" s="49">
        <v>20</v>
      </c>
      <c r="C301" s="110"/>
      <c r="D301" s="52" t="s">
        <v>832</v>
      </c>
      <c r="E301" s="108" t="s">
        <v>363</v>
      </c>
      <c r="F301" s="108" t="s">
        <v>11</v>
      </c>
      <c r="G301" s="21" t="s">
        <v>364</v>
      </c>
      <c r="H301" s="112"/>
      <c r="I301" s="35"/>
      <c r="J301" s="45"/>
    </row>
    <row r="302" spans="1:10" ht="51">
      <c r="A302" s="22">
        <v>268</v>
      </c>
      <c r="B302" s="49">
        <v>20</v>
      </c>
      <c r="C302" s="110"/>
      <c r="D302" s="52" t="s">
        <v>832</v>
      </c>
      <c r="E302" s="110"/>
      <c r="F302" s="110"/>
      <c r="G302" s="21" t="s">
        <v>365</v>
      </c>
      <c r="H302" s="112"/>
      <c r="I302" s="35"/>
      <c r="J302" s="45"/>
    </row>
    <row r="303" spans="1:10" ht="51">
      <c r="A303" s="22">
        <v>269</v>
      </c>
      <c r="B303" s="49">
        <v>20</v>
      </c>
      <c r="C303" s="110"/>
      <c r="D303" s="52" t="s">
        <v>832</v>
      </c>
      <c r="E303" s="110"/>
      <c r="F303" s="110"/>
      <c r="G303" s="21" t="s">
        <v>366</v>
      </c>
      <c r="H303" s="112"/>
      <c r="I303" s="35"/>
      <c r="J303" s="45"/>
    </row>
    <row r="304" spans="1:10" ht="51">
      <c r="A304" s="22">
        <v>270</v>
      </c>
      <c r="B304" s="49">
        <v>20</v>
      </c>
      <c r="C304" s="110"/>
      <c r="D304" s="52" t="s">
        <v>832</v>
      </c>
      <c r="E304" s="110"/>
      <c r="F304" s="110"/>
      <c r="G304" s="21" t="s">
        <v>367</v>
      </c>
      <c r="H304" s="112"/>
      <c r="I304" s="35"/>
      <c r="J304" s="45"/>
    </row>
    <row r="305" spans="1:10" ht="51">
      <c r="A305" s="22">
        <v>271</v>
      </c>
      <c r="B305" s="49">
        <v>20</v>
      </c>
      <c r="C305" s="110"/>
      <c r="D305" s="52" t="s">
        <v>832</v>
      </c>
      <c r="E305" s="110"/>
      <c r="F305" s="110"/>
      <c r="G305" s="21" t="s">
        <v>833</v>
      </c>
      <c r="H305" s="112"/>
      <c r="I305" s="35"/>
      <c r="J305" s="45"/>
    </row>
    <row r="306" spans="1:10" ht="38.25">
      <c r="A306" s="22">
        <v>272</v>
      </c>
      <c r="B306" s="49">
        <v>20</v>
      </c>
      <c r="C306" s="110"/>
      <c r="D306" s="52" t="s">
        <v>832</v>
      </c>
      <c r="E306" s="110"/>
      <c r="F306" s="110"/>
      <c r="G306" s="21" t="s">
        <v>368</v>
      </c>
      <c r="H306" s="112"/>
      <c r="I306" s="35"/>
      <c r="J306" s="45"/>
    </row>
    <row r="307" spans="1:10" ht="51">
      <c r="A307" s="22">
        <v>273</v>
      </c>
      <c r="B307" s="49">
        <v>20</v>
      </c>
      <c r="C307" s="110"/>
      <c r="D307" s="52" t="s">
        <v>832</v>
      </c>
      <c r="E307" s="110"/>
      <c r="F307" s="110"/>
      <c r="G307" s="21" t="s">
        <v>369</v>
      </c>
      <c r="H307" s="112"/>
      <c r="I307" s="35"/>
      <c r="J307" s="45"/>
    </row>
    <row r="308" spans="1:10" ht="38.25">
      <c r="A308" s="22">
        <v>274</v>
      </c>
      <c r="B308" s="49">
        <v>20</v>
      </c>
      <c r="C308" s="110"/>
      <c r="D308" s="52" t="s">
        <v>832</v>
      </c>
      <c r="E308" s="110"/>
      <c r="F308" s="110"/>
      <c r="G308" s="21" t="s">
        <v>370</v>
      </c>
      <c r="H308" s="112"/>
      <c r="I308" s="35"/>
      <c r="J308" s="45"/>
    </row>
    <row r="309" spans="1:10" ht="25.5" customHeight="1">
      <c r="A309" s="22">
        <v>275</v>
      </c>
      <c r="B309" s="49">
        <v>20</v>
      </c>
      <c r="C309" s="110"/>
      <c r="D309" s="52" t="s">
        <v>832</v>
      </c>
      <c r="E309" s="109"/>
      <c r="F309" s="109"/>
      <c r="G309" s="21" t="s">
        <v>371</v>
      </c>
      <c r="H309" s="112"/>
      <c r="I309" s="35"/>
      <c r="J309" s="45"/>
    </row>
    <row r="310" spans="1:10" ht="25.5">
      <c r="A310" s="22">
        <v>276</v>
      </c>
      <c r="B310" s="49">
        <v>20</v>
      </c>
      <c r="C310" s="110"/>
      <c r="D310" s="52" t="s">
        <v>832</v>
      </c>
      <c r="E310" s="108" t="s">
        <v>834</v>
      </c>
      <c r="F310" s="108" t="s">
        <v>11</v>
      </c>
      <c r="G310" s="21" t="s">
        <v>372</v>
      </c>
      <c r="H310" s="112"/>
      <c r="I310" s="35"/>
      <c r="J310" s="45"/>
    </row>
    <row r="311" spans="1:10" ht="25.5">
      <c r="A311" s="22">
        <v>277</v>
      </c>
      <c r="B311" s="49">
        <v>20</v>
      </c>
      <c r="C311" s="110"/>
      <c r="D311" s="52" t="s">
        <v>832</v>
      </c>
      <c r="E311" s="110"/>
      <c r="F311" s="110"/>
      <c r="G311" s="21" t="s">
        <v>373</v>
      </c>
      <c r="H311" s="112"/>
      <c r="I311" s="35"/>
      <c r="J311" s="45"/>
    </row>
    <row r="312" spans="1:10">
      <c r="A312" s="22">
        <v>278</v>
      </c>
      <c r="B312" s="49">
        <v>20</v>
      </c>
      <c r="C312" s="110"/>
      <c r="D312" s="52" t="s">
        <v>832</v>
      </c>
      <c r="E312" s="110"/>
      <c r="F312" s="110"/>
      <c r="G312" s="21" t="s">
        <v>374</v>
      </c>
      <c r="H312" s="112"/>
      <c r="I312" s="35"/>
      <c r="J312" s="45"/>
    </row>
    <row r="313" spans="1:10" ht="25.5">
      <c r="A313" s="22">
        <v>279</v>
      </c>
      <c r="B313" s="49">
        <v>20</v>
      </c>
      <c r="C313" s="110"/>
      <c r="D313" s="52" t="s">
        <v>832</v>
      </c>
      <c r="E313" s="110"/>
      <c r="F313" s="110"/>
      <c r="G313" s="21" t="s">
        <v>375</v>
      </c>
      <c r="H313" s="112"/>
      <c r="I313" s="35"/>
      <c r="J313" s="45"/>
    </row>
    <row r="314" spans="1:10">
      <c r="A314" s="22">
        <v>280</v>
      </c>
      <c r="B314" s="49">
        <v>20</v>
      </c>
      <c r="C314" s="110"/>
      <c r="D314" s="52" t="s">
        <v>832</v>
      </c>
      <c r="E314" s="110"/>
      <c r="F314" s="110"/>
      <c r="G314" s="21" t="s">
        <v>376</v>
      </c>
      <c r="H314" s="112"/>
      <c r="I314" s="35"/>
      <c r="J314" s="45"/>
    </row>
    <row r="315" spans="1:10" ht="25.5">
      <c r="A315" s="22">
        <v>281</v>
      </c>
      <c r="B315" s="49">
        <v>20</v>
      </c>
      <c r="C315" s="110"/>
      <c r="D315" s="52" t="s">
        <v>832</v>
      </c>
      <c r="E315" s="110"/>
      <c r="F315" s="110"/>
      <c r="G315" s="21" t="s">
        <v>377</v>
      </c>
      <c r="H315" s="112"/>
      <c r="I315" s="35"/>
      <c r="J315" s="45"/>
    </row>
    <row r="316" spans="1:10" ht="25.5">
      <c r="A316" s="22">
        <v>282</v>
      </c>
      <c r="B316" s="49">
        <v>20</v>
      </c>
      <c r="C316" s="110"/>
      <c r="D316" s="52" t="s">
        <v>832</v>
      </c>
      <c r="E316" s="110"/>
      <c r="F316" s="110"/>
      <c r="G316" s="21" t="s">
        <v>378</v>
      </c>
      <c r="H316" s="112"/>
      <c r="I316" s="35"/>
      <c r="J316" s="45"/>
    </row>
    <row r="317" spans="1:10">
      <c r="A317" s="22">
        <v>283</v>
      </c>
      <c r="B317" s="49">
        <v>20</v>
      </c>
      <c r="C317" s="110"/>
      <c r="D317" s="52" t="s">
        <v>832</v>
      </c>
      <c r="E317" s="110"/>
      <c r="F317" s="110"/>
      <c r="G317" s="21" t="s">
        <v>379</v>
      </c>
      <c r="H317" s="112"/>
      <c r="I317" s="35"/>
      <c r="J317" s="45"/>
    </row>
    <row r="318" spans="1:10">
      <c r="A318" s="22">
        <v>284</v>
      </c>
      <c r="B318" s="49">
        <v>20</v>
      </c>
      <c r="C318" s="110"/>
      <c r="D318" s="52" t="s">
        <v>832</v>
      </c>
      <c r="E318" s="110"/>
      <c r="F318" s="110"/>
      <c r="G318" s="21" t="s">
        <v>380</v>
      </c>
      <c r="H318" s="112"/>
      <c r="I318" s="35"/>
      <c r="J318" s="45"/>
    </row>
    <row r="319" spans="1:10" ht="25.5">
      <c r="A319" s="22">
        <v>285</v>
      </c>
      <c r="B319" s="49">
        <v>20</v>
      </c>
      <c r="C319" s="110"/>
      <c r="D319" s="52" t="s">
        <v>832</v>
      </c>
      <c r="E319" s="110"/>
      <c r="F319" s="110"/>
      <c r="G319" s="21" t="s">
        <v>381</v>
      </c>
      <c r="H319" s="112"/>
      <c r="I319" s="35"/>
      <c r="J319" s="45"/>
    </row>
    <row r="320" spans="1:10" ht="25.5">
      <c r="A320" s="22">
        <v>286</v>
      </c>
      <c r="B320" s="49">
        <v>20</v>
      </c>
      <c r="C320" s="110"/>
      <c r="D320" s="52" t="s">
        <v>832</v>
      </c>
      <c r="E320" s="109"/>
      <c r="F320" s="109"/>
      <c r="G320" s="21" t="s">
        <v>382</v>
      </c>
      <c r="H320" s="112"/>
      <c r="I320" s="35"/>
      <c r="J320" s="45"/>
    </row>
    <row r="321" spans="1:10" ht="12.75" customHeight="1">
      <c r="A321" s="22">
        <v>287</v>
      </c>
      <c r="B321" s="49">
        <v>20</v>
      </c>
      <c r="C321" s="110"/>
      <c r="D321" s="12" t="s">
        <v>835</v>
      </c>
      <c r="E321" s="21" t="s">
        <v>383</v>
      </c>
      <c r="F321" s="21" t="s">
        <v>11</v>
      </c>
      <c r="G321" s="21" t="s">
        <v>384</v>
      </c>
      <c r="H321" s="112"/>
      <c r="I321" s="35"/>
      <c r="J321" s="45"/>
    </row>
    <row r="322" spans="1:10">
      <c r="A322" s="22">
        <v>288</v>
      </c>
      <c r="B322" s="49">
        <v>20</v>
      </c>
      <c r="C322" s="110"/>
      <c r="D322" s="52" t="s">
        <v>836</v>
      </c>
      <c r="E322" s="108" t="s">
        <v>385</v>
      </c>
      <c r="F322" s="108" t="s">
        <v>11</v>
      </c>
      <c r="G322" s="21" t="s">
        <v>386</v>
      </c>
      <c r="H322" s="112"/>
      <c r="I322" s="35"/>
      <c r="J322" s="45"/>
    </row>
    <row r="323" spans="1:10">
      <c r="A323" s="22">
        <v>289</v>
      </c>
      <c r="B323" s="49">
        <v>20</v>
      </c>
      <c r="C323" s="110"/>
      <c r="D323" s="52" t="s">
        <v>836</v>
      </c>
      <c r="E323" s="110"/>
      <c r="F323" s="110"/>
      <c r="G323" s="21" t="s">
        <v>387</v>
      </c>
      <c r="H323" s="112"/>
      <c r="I323" s="35"/>
      <c r="J323" s="45"/>
    </row>
    <row r="324" spans="1:10">
      <c r="A324" s="22">
        <v>290</v>
      </c>
      <c r="B324" s="49">
        <v>20</v>
      </c>
      <c r="C324" s="110"/>
      <c r="D324" s="52" t="s">
        <v>836</v>
      </c>
      <c r="E324" s="110"/>
      <c r="F324" s="110"/>
      <c r="G324" s="21" t="s">
        <v>388</v>
      </c>
      <c r="H324" s="112"/>
      <c r="I324" s="35"/>
      <c r="J324" s="45"/>
    </row>
    <row r="325" spans="1:10" ht="25.5">
      <c r="A325" s="22">
        <v>291</v>
      </c>
      <c r="B325" s="49">
        <v>20</v>
      </c>
      <c r="C325" s="110"/>
      <c r="D325" s="52" t="s">
        <v>836</v>
      </c>
      <c r="E325" s="110"/>
      <c r="F325" s="110"/>
      <c r="G325" s="21" t="s">
        <v>389</v>
      </c>
      <c r="H325" s="112"/>
      <c r="I325" s="35"/>
      <c r="J325" s="45"/>
    </row>
    <row r="326" spans="1:10" ht="25.5">
      <c r="A326" s="22">
        <v>292</v>
      </c>
      <c r="B326" s="49">
        <v>20</v>
      </c>
      <c r="C326" s="110"/>
      <c r="D326" s="52" t="s">
        <v>836</v>
      </c>
      <c r="E326" s="110"/>
      <c r="F326" s="110"/>
      <c r="G326" s="21" t="s">
        <v>390</v>
      </c>
      <c r="H326" s="112"/>
      <c r="I326" s="35"/>
      <c r="J326" s="45"/>
    </row>
    <row r="327" spans="1:10" ht="25.5">
      <c r="A327" s="22">
        <v>293</v>
      </c>
      <c r="B327" s="49">
        <v>20</v>
      </c>
      <c r="C327" s="110"/>
      <c r="D327" s="52" t="s">
        <v>836</v>
      </c>
      <c r="E327" s="110"/>
      <c r="F327" s="110"/>
      <c r="G327" s="21" t="s">
        <v>391</v>
      </c>
      <c r="H327" s="112"/>
      <c r="I327" s="35"/>
      <c r="J327" s="45"/>
    </row>
    <row r="328" spans="1:10" ht="25.5">
      <c r="A328" s="22">
        <v>294</v>
      </c>
      <c r="B328" s="49">
        <v>20</v>
      </c>
      <c r="C328" s="110"/>
      <c r="D328" s="52" t="s">
        <v>836</v>
      </c>
      <c r="E328" s="110"/>
      <c r="F328" s="110"/>
      <c r="G328" s="21" t="s">
        <v>392</v>
      </c>
      <c r="H328" s="112"/>
      <c r="I328" s="35"/>
      <c r="J328" s="45"/>
    </row>
    <row r="329" spans="1:10" ht="25.5">
      <c r="A329" s="22">
        <v>295</v>
      </c>
      <c r="B329" s="49">
        <v>20</v>
      </c>
      <c r="C329" s="110"/>
      <c r="D329" s="52" t="s">
        <v>836</v>
      </c>
      <c r="E329" s="110"/>
      <c r="F329" s="110"/>
      <c r="G329" s="21" t="s">
        <v>393</v>
      </c>
      <c r="H329" s="112"/>
      <c r="I329" s="35"/>
      <c r="J329" s="45"/>
    </row>
    <row r="330" spans="1:10">
      <c r="A330" s="22">
        <v>296</v>
      </c>
      <c r="B330" s="49">
        <v>20</v>
      </c>
      <c r="C330" s="110"/>
      <c r="D330" s="52" t="s">
        <v>836</v>
      </c>
      <c r="E330" s="110"/>
      <c r="F330" s="110"/>
      <c r="G330" s="21" t="s">
        <v>394</v>
      </c>
      <c r="H330" s="112"/>
      <c r="I330" s="35"/>
      <c r="J330" s="45"/>
    </row>
    <row r="331" spans="1:10" ht="25.5">
      <c r="A331" s="22">
        <v>297</v>
      </c>
      <c r="B331" s="49">
        <v>20</v>
      </c>
      <c r="C331" s="110"/>
      <c r="D331" s="52" t="s">
        <v>836</v>
      </c>
      <c r="E331" s="110"/>
      <c r="F331" s="110"/>
      <c r="G331" s="21" t="s">
        <v>395</v>
      </c>
      <c r="H331" s="112"/>
      <c r="I331" s="35"/>
      <c r="J331" s="45"/>
    </row>
    <row r="332" spans="1:10">
      <c r="A332" s="22">
        <v>298</v>
      </c>
      <c r="B332" s="49">
        <v>20</v>
      </c>
      <c r="C332" s="110"/>
      <c r="D332" s="52" t="s">
        <v>836</v>
      </c>
      <c r="E332" s="110"/>
      <c r="F332" s="110"/>
      <c r="G332" s="21" t="s">
        <v>396</v>
      </c>
      <c r="H332" s="112"/>
      <c r="I332" s="35"/>
      <c r="J332" s="45"/>
    </row>
    <row r="333" spans="1:10">
      <c r="A333" s="22">
        <v>299</v>
      </c>
      <c r="B333" s="49">
        <v>20</v>
      </c>
      <c r="C333" s="110"/>
      <c r="D333" s="52" t="s">
        <v>836</v>
      </c>
      <c r="E333" s="109"/>
      <c r="F333" s="109"/>
      <c r="G333" s="21" t="s">
        <v>397</v>
      </c>
      <c r="H333" s="112"/>
      <c r="I333" s="35"/>
      <c r="J333" s="45"/>
    </row>
    <row r="334" spans="1:10" ht="38.25">
      <c r="A334" s="22">
        <v>300</v>
      </c>
      <c r="B334" s="49">
        <v>20</v>
      </c>
      <c r="C334" s="110"/>
      <c r="D334" s="47" t="s">
        <v>837</v>
      </c>
      <c r="E334" s="108" t="s">
        <v>398</v>
      </c>
      <c r="F334" s="108" t="s">
        <v>11</v>
      </c>
      <c r="G334" s="21" t="s">
        <v>399</v>
      </c>
      <c r="H334" s="112"/>
      <c r="I334" s="35"/>
      <c r="J334" s="45"/>
    </row>
    <row r="335" spans="1:10" ht="89.25">
      <c r="A335" s="22">
        <v>301</v>
      </c>
      <c r="B335" s="49">
        <v>20</v>
      </c>
      <c r="C335" s="110"/>
      <c r="D335" s="47" t="s">
        <v>837</v>
      </c>
      <c r="E335" s="110"/>
      <c r="F335" s="110"/>
      <c r="G335" s="21" t="s">
        <v>400</v>
      </c>
      <c r="H335" s="112"/>
      <c r="I335" s="35"/>
      <c r="J335" s="45"/>
    </row>
    <row r="336" spans="1:10" ht="25.5">
      <c r="A336" s="22">
        <v>302</v>
      </c>
      <c r="B336" s="49">
        <v>20</v>
      </c>
      <c r="C336" s="110"/>
      <c r="D336" s="47" t="s">
        <v>837</v>
      </c>
      <c r="E336" s="109"/>
      <c r="F336" s="109"/>
      <c r="G336" s="21" t="s">
        <v>401</v>
      </c>
      <c r="H336" s="112"/>
      <c r="I336" s="35"/>
      <c r="J336" s="45"/>
    </row>
    <row r="337" spans="1:10" ht="51">
      <c r="A337" s="22">
        <v>303</v>
      </c>
      <c r="B337" s="49">
        <v>20</v>
      </c>
      <c r="C337" s="110"/>
      <c r="D337" s="3" t="s">
        <v>838</v>
      </c>
      <c r="E337" s="21" t="s">
        <v>663</v>
      </c>
      <c r="F337" s="21" t="s">
        <v>11</v>
      </c>
      <c r="G337" s="21" t="s">
        <v>402</v>
      </c>
      <c r="H337" s="112"/>
      <c r="I337" s="35"/>
      <c r="J337" s="45"/>
    </row>
    <row r="338" spans="1:10" ht="38.25" customHeight="1">
      <c r="A338" s="22">
        <v>304</v>
      </c>
      <c r="B338" s="49">
        <v>20</v>
      </c>
      <c r="C338" s="110"/>
      <c r="D338" s="3" t="s">
        <v>839</v>
      </c>
      <c r="E338" s="21" t="s">
        <v>306</v>
      </c>
      <c r="F338" s="21" t="s">
        <v>11</v>
      </c>
      <c r="G338" s="21" t="s">
        <v>403</v>
      </c>
      <c r="H338" s="112"/>
      <c r="I338" s="35"/>
      <c r="J338" s="45"/>
    </row>
    <row r="339" spans="1:10" ht="38.25">
      <c r="A339" s="22">
        <v>305</v>
      </c>
      <c r="B339" s="49">
        <v>20</v>
      </c>
      <c r="C339" s="110"/>
      <c r="D339" s="52" t="s">
        <v>840</v>
      </c>
      <c r="E339" s="108" t="s">
        <v>404</v>
      </c>
      <c r="F339" s="108" t="s">
        <v>11</v>
      </c>
      <c r="G339" s="21" t="s">
        <v>405</v>
      </c>
      <c r="H339" s="112"/>
      <c r="I339" s="35"/>
      <c r="J339" s="45"/>
    </row>
    <row r="340" spans="1:10" ht="38.25">
      <c r="A340" s="22">
        <v>306</v>
      </c>
      <c r="B340" s="49">
        <v>20</v>
      </c>
      <c r="C340" s="110"/>
      <c r="D340" s="52" t="s">
        <v>840</v>
      </c>
      <c r="E340" s="110"/>
      <c r="F340" s="110"/>
      <c r="G340" s="21" t="s">
        <v>406</v>
      </c>
      <c r="H340" s="112"/>
      <c r="I340" s="35"/>
      <c r="J340" s="45"/>
    </row>
    <row r="341" spans="1:10" ht="38.25">
      <c r="A341" s="22">
        <v>307</v>
      </c>
      <c r="B341" s="49">
        <v>20</v>
      </c>
      <c r="C341" s="110"/>
      <c r="D341" s="52" t="s">
        <v>840</v>
      </c>
      <c r="E341" s="110"/>
      <c r="F341" s="110"/>
      <c r="G341" s="21" t="s">
        <v>407</v>
      </c>
      <c r="H341" s="112"/>
      <c r="I341" s="35"/>
      <c r="J341" s="45"/>
    </row>
    <row r="342" spans="1:10" ht="38.25">
      <c r="A342" s="22">
        <v>308</v>
      </c>
      <c r="B342" s="49">
        <v>20</v>
      </c>
      <c r="C342" s="110"/>
      <c r="D342" s="52" t="s">
        <v>840</v>
      </c>
      <c r="E342" s="109"/>
      <c r="F342" s="109"/>
      <c r="G342" s="21" t="s">
        <v>408</v>
      </c>
      <c r="H342" s="112"/>
      <c r="I342" s="35"/>
      <c r="J342" s="45"/>
    </row>
    <row r="343" spans="1:10" ht="38.25">
      <c r="A343" s="22">
        <v>309</v>
      </c>
      <c r="B343" s="49">
        <v>20</v>
      </c>
      <c r="C343" s="110"/>
      <c r="D343" s="52" t="s">
        <v>841</v>
      </c>
      <c r="E343" s="108" t="s">
        <v>409</v>
      </c>
      <c r="F343" s="108" t="s">
        <v>11</v>
      </c>
      <c r="G343" s="21" t="s">
        <v>410</v>
      </c>
      <c r="H343" s="112"/>
      <c r="I343" s="35"/>
      <c r="J343" s="45"/>
    </row>
    <row r="344" spans="1:10" ht="25.5">
      <c r="A344" s="22">
        <v>310</v>
      </c>
      <c r="B344" s="49">
        <v>20</v>
      </c>
      <c r="C344" s="110"/>
      <c r="D344" s="52" t="s">
        <v>841</v>
      </c>
      <c r="E344" s="110"/>
      <c r="F344" s="110"/>
      <c r="G344" s="21" t="s">
        <v>411</v>
      </c>
      <c r="H344" s="112"/>
      <c r="I344" s="35"/>
      <c r="J344" s="45"/>
    </row>
    <row r="345" spans="1:10" ht="25.5">
      <c r="A345" s="22">
        <v>311</v>
      </c>
      <c r="B345" s="49">
        <v>20</v>
      </c>
      <c r="C345" s="110"/>
      <c r="D345" s="52" t="s">
        <v>841</v>
      </c>
      <c r="E345" s="110"/>
      <c r="F345" s="110"/>
      <c r="G345" s="21" t="s">
        <v>412</v>
      </c>
      <c r="H345" s="112"/>
      <c r="I345" s="35"/>
      <c r="J345" s="45"/>
    </row>
    <row r="346" spans="1:10" ht="25.5">
      <c r="A346" s="22">
        <v>312</v>
      </c>
      <c r="B346" s="49">
        <v>20</v>
      </c>
      <c r="C346" s="110"/>
      <c r="D346" s="52" t="s">
        <v>841</v>
      </c>
      <c r="E346" s="110"/>
      <c r="F346" s="110"/>
      <c r="G346" s="21" t="s">
        <v>413</v>
      </c>
      <c r="H346" s="112"/>
      <c r="I346" s="35"/>
      <c r="J346" s="45"/>
    </row>
    <row r="347" spans="1:10" ht="38.25">
      <c r="A347" s="22">
        <v>314</v>
      </c>
      <c r="B347" s="49">
        <v>20</v>
      </c>
      <c r="C347" s="110"/>
      <c r="D347" s="52" t="s">
        <v>841</v>
      </c>
      <c r="E347" s="110"/>
      <c r="F347" s="110"/>
      <c r="G347" s="21" t="s">
        <v>331</v>
      </c>
      <c r="H347" s="112"/>
      <c r="I347" s="35"/>
      <c r="J347" s="45"/>
    </row>
    <row r="348" spans="1:10" ht="51">
      <c r="A348" s="22">
        <v>575</v>
      </c>
      <c r="B348" s="49">
        <v>20</v>
      </c>
      <c r="C348" s="110"/>
      <c r="D348" s="52" t="s">
        <v>841</v>
      </c>
      <c r="E348" s="109"/>
      <c r="F348" s="109"/>
      <c r="G348" s="59" t="s">
        <v>842</v>
      </c>
      <c r="H348" s="112"/>
      <c r="I348" s="35"/>
      <c r="J348" s="45"/>
    </row>
    <row r="349" spans="1:10" ht="38.25">
      <c r="A349" s="22">
        <v>315</v>
      </c>
      <c r="B349" s="49">
        <v>20</v>
      </c>
      <c r="C349" s="110"/>
      <c r="D349" s="47" t="s">
        <v>843</v>
      </c>
      <c r="E349" s="21" t="s">
        <v>414</v>
      </c>
      <c r="F349" s="21" t="s">
        <v>11</v>
      </c>
      <c r="G349" s="21" t="s">
        <v>415</v>
      </c>
      <c r="H349" s="112"/>
      <c r="I349" s="35"/>
      <c r="J349" s="45"/>
    </row>
    <row r="350" spans="1:10" ht="51">
      <c r="A350" s="22">
        <v>316</v>
      </c>
      <c r="B350" s="49">
        <v>20</v>
      </c>
      <c r="C350" s="110"/>
      <c r="D350" s="47" t="s">
        <v>843</v>
      </c>
      <c r="E350" s="21" t="s">
        <v>416</v>
      </c>
      <c r="F350" s="21" t="s">
        <v>11</v>
      </c>
      <c r="G350" s="21" t="s">
        <v>844</v>
      </c>
      <c r="H350" s="112"/>
      <c r="I350" s="35"/>
      <c r="J350" s="45"/>
    </row>
    <row r="351" spans="1:10" ht="63.75">
      <c r="A351" s="22">
        <v>317</v>
      </c>
      <c r="B351" s="49">
        <v>20</v>
      </c>
      <c r="C351" s="110"/>
      <c r="D351" s="3" t="s">
        <v>845</v>
      </c>
      <c r="E351" s="21" t="s">
        <v>846</v>
      </c>
      <c r="F351" s="21" t="s">
        <v>11</v>
      </c>
      <c r="G351" s="21" t="s">
        <v>417</v>
      </c>
      <c r="H351" s="112"/>
      <c r="I351" s="35"/>
      <c r="J351" s="45"/>
    </row>
    <row r="352" spans="1:10" ht="38.25">
      <c r="A352" s="22">
        <v>318</v>
      </c>
      <c r="B352" s="49">
        <v>20</v>
      </c>
      <c r="C352" s="110"/>
      <c r="D352" s="47" t="s">
        <v>847</v>
      </c>
      <c r="E352" s="108" t="s">
        <v>418</v>
      </c>
      <c r="F352" s="108" t="s">
        <v>11</v>
      </c>
      <c r="G352" s="21" t="s">
        <v>419</v>
      </c>
      <c r="H352" s="112"/>
      <c r="I352" s="35"/>
      <c r="J352" s="45"/>
    </row>
    <row r="353" spans="1:10" ht="51">
      <c r="A353" s="22">
        <v>319</v>
      </c>
      <c r="B353" s="49">
        <v>20</v>
      </c>
      <c r="C353" s="110"/>
      <c r="D353" s="47" t="s">
        <v>847</v>
      </c>
      <c r="E353" s="110"/>
      <c r="F353" s="110"/>
      <c r="G353" s="21" t="s">
        <v>420</v>
      </c>
      <c r="H353" s="112"/>
      <c r="I353" s="35"/>
      <c r="J353" s="45"/>
    </row>
    <row r="354" spans="1:10" ht="38.25">
      <c r="A354" s="22">
        <v>320</v>
      </c>
      <c r="B354" s="49">
        <v>20</v>
      </c>
      <c r="C354" s="110"/>
      <c r="D354" s="47" t="s">
        <v>847</v>
      </c>
      <c r="E354" s="110"/>
      <c r="F354" s="110"/>
      <c r="G354" s="21" t="s">
        <v>421</v>
      </c>
      <c r="H354" s="112"/>
      <c r="I354" s="35"/>
      <c r="J354" s="45"/>
    </row>
    <row r="355" spans="1:10" ht="25.5">
      <c r="A355" s="22">
        <v>321</v>
      </c>
      <c r="B355" s="49">
        <v>20</v>
      </c>
      <c r="C355" s="110"/>
      <c r="D355" s="47" t="s">
        <v>847</v>
      </c>
      <c r="E355" s="109"/>
      <c r="F355" s="109"/>
      <c r="G355" s="21" t="s">
        <v>848</v>
      </c>
      <c r="H355" s="112"/>
      <c r="I355" s="35"/>
      <c r="J355" s="45"/>
    </row>
    <row r="356" spans="1:10" ht="25.5" customHeight="1">
      <c r="A356" s="22">
        <v>322</v>
      </c>
      <c r="B356" s="49">
        <v>20</v>
      </c>
      <c r="C356" s="110"/>
      <c r="D356" s="18" t="s">
        <v>269</v>
      </c>
      <c r="E356" s="21" t="s">
        <v>422</v>
      </c>
      <c r="F356" s="21" t="s">
        <v>11</v>
      </c>
      <c r="G356" s="21" t="s">
        <v>423</v>
      </c>
      <c r="H356" s="112"/>
      <c r="I356" s="35"/>
      <c r="J356" s="45"/>
    </row>
    <row r="357" spans="1:10" ht="25.5">
      <c r="A357" s="22">
        <v>323</v>
      </c>
      <c r="B357" s="49">
        <v>20</v>
      </c>
      <c r="C357" s="110"/>
      <c r="D357" s="47" t="s">
        <v>277</v>
      </c>
      <c r="E357" s="108" t="s">
        <v>424</v>
      </c>
      <c r="F357" s="108" t="s">
        <v>11</v>
      </c>
      <c r="G357" s="21" t="s">
        <v>425</v>
      </c>
      <c r="H357" s="112"/>
      <c r="I357" s="35"/>
      <c r="J357" s="45"/>
    </row>
    <row r="358" spans="1:10">
      <c r="A358" s="22">
        <v>324</v>
      </c>
      <c r="B358" s="49">
        <v>20</v>
      </c>
      <c r="C358" s="110"/>
      <c r="D358" s="47" t="s">
        <v>277</v>
      </c>
      <c r="E358" s="110"/>
      <c r="F358" s="110"/>
      <c r="G358" s="21" t="s">
        <v>849</v>
      </c>
      <c r="H358" s="112"/>
      <c r="I358" s="35"/>
      <c r="J358" s="45"/>
    </row>
    <row r="359" spans="1:10" ht="25.5" customHeight="1">
      <c r="A359" s="22">
        <v>325</v>
      </c>
      <c r="B359" s="49">
        <v>20</v>
      </c>
      <c r="C359" s="110"/>
      <c r="D359" s="47" t="s">
        <v>277</v>
      </c>
      <c r="E359" s="109"/>
      <c r="F359" s="109"/>
      <c r="G359" s="21" t="s">
        <v>690</v>
      </c>
      <c r="H359" s="112"/>
      <c r="I359" s="35"/>
      <c r="J359" s="45"/>
    </row>
    <row r="360" spans="1:10" ht="25.5">
      <c r="A360" s="22">
        <v>326</v>
      </c>
      <c r="B360" s="49">
        <v>20</v>
      </c>
      <c r="C360" s="110"/>
      <c r="D360" s="47" t="s">
        <v>277</v>
      </c>
      <c r="E360" s="108" t="s">
        <v>426</v>
      </c>
      <c r="F360" s="108" t="s">
        <v>11</v>
      </c>
      <c r="G360" s="21" t="s">
        <v>427</v>
      </c>
      <c r="H360" s="112"/>
      <c r="I360" s="35"/>
      <c r="J360" s="45"/>
    </row>
    <row r="361" spans="1:10" ht="38.25">
      <c r="A361" s="22">
        <v>327</v>
      </c>
      <c r="B361" s="49">
        <v>20</v>
      </c>
      <c r="C361" s="110"/>
      <c r="D361" s="47" t="s">
        <v>277</v>
      </c>
      <c r="E361" s="110"/>
      <c r="F361" s="110"/>
      <c r="G361" s="21" t="s">
        <v>428</v>
      </c>
      <c r="H361" s="112"/>
      <c r="I361" s="35"/>
      <c r="J361" s="45"/>
    </row>
    <row r="362" spans="1:10" ht="51">
      <c r="A362" s="22">
        <v>328</v>
      </c>
      <c r="B362" s="49">
        <v>20</v>
      </c>
      <c r="C362" s="110"/>
      <c r="D362" s="47" t="s">
        <v>277</v>
      </c>
      <c r="E362" s="110"/>
      <c r="F362" s="110"/>
      <c r="G362" s="21" t="s">
        <v>429</v>
      </c>
      <c r="H362" s="112"/>
      <c r="I362" s="35"/>
      <c r="J362" s="45"/>
    </row>
    <row r="363" spans="1:10" ht="25.5">
      <c r="A363" s="22">
        <v>329</v>
      </c>
      <c r="B363" s="49">
        <v>20</v>
      </c>
      <c r="C363" s="110"/>
      <c r="D363" s="47" t="s">
        <v>277</v>
      </c>
      <c r="E363" s="110"/>
      <c r="F363" s="110"/>
      <c r="G363" s="21" t="s">
        <v>430</v>
      </c>
      <c r="H363" s="112"/>
      <c r="I363" s="35"/>
      <c r="J363" s="45"/>
    </row>
    <row r="364" spans="1:10" ht="12.75" customHeight="1">
      <c r="A364" s="22">
        <v>330</v>
      </c>
      <c r="B364" s="49">
        <v>20</v>
      </c>
      <c r="C364" s="110"/>
      <c r="D364" s="47" t="s">
        <v>277</v>
      </c>
      <c r="E364" s="109"/>
      <c r="F364" s="109"/>
      <c r="G364" s="21" t="s">
        <v>431</v>
      </c>
      <c r="H364" s="112"/>
      <c r="I364" s="35"/>
      <c r="J364" s="45"/>
    </row>
    <row r="365" spans="1:10">
      <c r="A365" s="22">
        <v>331</v>
      </c>
      <c r="B365" s="49">
        <v>20</v>
      </c>
      <c r="C365" s="110"/>
      <c r="D365" s="52" t="s">
        <v>850</v>
      </c>
      <c r="E365" s="108" t="s">
        <v>432</v>
      </c>
      <c r="F365" s="108" t="s">
        <v>11</v>
      </c>
      <c r="G365" s="21" t="s">
        <v>433</v>
      </c>
      <c r="H365" s="112"/>
      <c r="I365" s="35"/>
      <c r="J365" s="45"/>
    </row>
    <row r="366" spans="1:10" ht="25.5">
      <c r="A366" s="22">
        <v>332</v>
      </c>
      <c r="B366" s="49">
        <v>20</v>
      </c>
      <c r="C366" s="110"/>
      <c r="D366" s="52" t="s">
        <v>850</v>
      </c>
      <c r="E366" s="109"/>
      <c r="F366" s="109"/>
      <c r="G366" s="21" t="s">
        <v>434</v>
      </c>
      <c r="H366" s="112"/>
      <c r="I366" s="35"/>
      <c r="J366" s="45"/>
    </row>
    <row r="367" spans="1:10" ht="38.25">
      <c r="A367" s="22">
        <v>333</v>
      </c>
      <c r="B367" s="49">
        <v>20</v>
      </c>
      <c r="C367" s="110"/>
      <c r="D367" s="18" t="s">
        <v>819</v>
      </c>
      <c r="E367" s="21" t="s">
        <v>435</v>
      </c>
      <c r="F367" s="21" t="s">
        <v>11</v>
      </c>
      <c r="G367" s="21" t="s">
        <v>436</v>
      </c>
      <c r="H367" s="112"/>
      <c r="I367" s="35"/>
      <c r="J367" s="45"/>
    </row>
    <row r="368" spans="1:10" ht="38.25">
      <c r="A368" s="22">
        <v>334</v>
      </c>
      <c r="B368" s="49">
        <v>20</v>
      </c>
      <c r="C368" s="110"/>
      <c r="D368" s="18" t="s">
        <v>287</v>
      </c>
      <c r="E368" s="21" t="s">
        <v>437</v>
      </c>
      <c r="F368" s="21" t="s">
        <v>11</v>
      </c>
      <c r="G368" s="21" t="s">
        <v>438</v>
      </c>
      <c r="H368" s="112"/>
      <c r="I368" s="35"/>
      <c r="J368" s="45"/>
    </row>
    <row r="369" spans="1:10" ht="38.25">
      <c r="A369" s="22">
        <v>335</v>
      </c>
      <c r="B369" s="49">
        <v>20</v>
      </c>
      <c r="C369" s="110"/>
      <c r="D369" s="18" t="s">
        <v>818</v>
      </c>
      <c r="E369" s="21" t="s">
        <v>439</v>
      </c>
      <c r="F369" s="21" t="s">
        <v>11</v>
      </c>
      <c r="G369" s="21" t="s">
        <v>440</v>
      </c>
      <c r="H369" s="112"/>
      <c r="I369" s="35"/>
      <c r="J369" s="45"/>
    </row>
    <row r="370" spans="1:10" ht="12.75" customHeight="1">
      <c r="A370" s="22">
        <v>336</v>
      </c>
      <c r="B370" s="49">
        <v>20</v>
      </c>
      <c r="C370" s="110"/>
      <c r="D370" s="47" t="s">
        <v>820</v>
      </c>
      <c r="E370" s="21" t="s">
        <v>441</v>
      </c>
      <c r="F370" s="21" t="s">
        <v>11</v>
      </c>
      <c r="G370" s="21" t="s">
        <v>442</v>
      </c>
      <c r="H370" s="112"/>
      <c r="I370" s="35"/>
      <c r="J370" s="45"/>
    </row>
    <row r="371" spans="1:10">
      <c r="A371" s="22">
        <v>337</v>
      </c>
      <c r="B371" s="49">
        <v>20</v>
      </c>
      <c r="C371" s="110"/>
      <c r="D371" s="47" t="s">
        <v>820</v>
      </c>
      <c r="E371" s="108" t="s">
        <v>443</v>
      </c>
      <c r="F371" s="108" t="s">
        <v>11</v>
      </c>
      <c r="G371" s="21" t="s">
        <v>444</v>
      </c>
      <c r="H371" s="112"/>
      <c r="I371" s="35"/>
      <c r="J371" s="45"/>
    </row>
    <row r="372" spans="1:10" ht="12.75" customHeight="1">
      <c r="A372" s="22">
        <v>338</v>
      </c>
      <c r="B372" s="49">
        <v>20</v>
      </c>
      <c r="C372" s="110"/>
      <c r="D372" s="47" t="s">
        <v>820</v>
      </c>
      <c r="E372" s="109"/>
      <c r="F372" s="109"/>
      <c r="G372" s="21" t="s">
        <v>445</v>
      </c>
      <c r="H372" s="112"/>
      <c r="I372" s="35"/>
      <c r="J372" s="45"/>
    </row>
    <row r="373" spans="1:10">
      <c r="A373" s="22">
        <v>339</v>
      </c>
      <c r="B373" s="49">
        <v>20</v>
      </c>
      <c r="C373" s="110"/>
      <c r="D373" s="47" t="s">
        <v>821</v>
      </c>
      <c r="E373" s="108" t="s">
        <v>446</v>
      </c>
      <c r="F373" s="108" t="s">
        <v>11</v>
      </c>
      <c r="G373" s="21" t="s">
        <v>447</v>
      </c>
      <c r="H373" s="112"/>
      <c r="I373" s="35"/>
      <c r="J373" s="45"/>
    </row>
    <row r="374" spans="1:10" ht="25.5">
      <c r="A374" s="22">
        <v>340</v>
      </c>
      <c r="B374" s="49">
        <v>20</v>
      </c>
      <c r="C374" s="110"/>
      <c r="D374" s="47" t="s">
        <v>821</v>
      </c>
      <c r="E374" s="110"/>
      <c r="F374" s="110"/>
      <c r="G374" s="21" t="s">
        <v>448</v>
      </c>
      <c r="H374" s="112"/>
      <c r="I374" s="35"/>
      <c r="J374" s="45"/>
    </row>
    <row r="375" spans="1:10" ht="38.25">
      <c r="A375" s="22">
        <v>341</v>
      </c>
      <c r="B375" s="49">
        <v>20</v>
      </c>
      <c r="C375" s="110"/>
      <c r="D375" s="47" t="s">
        <v>821</v>
      </c>
      <c r="E375" s="109"/>
      <c r="F375" s="109"/>
      <c r="G375" s="21" t="s">
        <v>691</v>
      </c>
      <c r="H375" s="112"/>
      <c r="I375" s="35"/>
      <c r="J375" s="45"/>
    </row>
    <row r="376" spans="1:10" ht="38.25">
      <c r="A376" s="22">
        <v>342</v>
      </c>
      <c r="B376" s="49">
        <v>20</v>
      </c>
      <c r="C376" s="110"/>
      <c r="D376" s="47" t="s">
        <v>851</v>
      </c>
      <c r="E376" s="21" t="s">
        <v>449</v>
      </c>
      <c r="F376" s="21" t="s">
        <v>11</v>
      </c>
      <c r="G376" s="21" t="s">
        <v>450</v>
      </c>
      <c r="H376" s="112"/>
      <c r="I376" s="35"/>
      <c r="J376" s="45"/>
    </row>
    <row r="377" spans="1:10" ht="38.25">
      <c r="A377" s="22">
        <v>343</v>
      </c>
      <c r="B377" s="49">
        <v>20</v>
      </c>
      <c r="C377" s="110"/>
      <c r="D377" s="47" t="s">
        <v>851</v>
      </c>
      <c r="E377" s="21" t="s">
        <v>451</v>
      </c>
      <c r="F377" s="21" t="s">
        <v>11</v>
      </c>
      <c r="G377" s="21" t="s">
        <v>452</v>
      </c>
      <c r="H377" s="112"/>
      <c r="I377" s="35"/>
      <c r="J377" s="45"/>
    </row>
    <row r="378" spans="1:10" ht="38.25">
      <c r="A378" s="22">
        <v>344</v>
      </c>
      <c r="B378" s="49">
        <v>20</v>
      </c>
      <c r="C378" s="110"/>
      <c r="D378" s="47" t="s">
        <v>822</v>
      </c>
      <c r="E378" s="108" t="s">
        <v>303</v>
      </c>
      <c r="F378" s="108" t="s">
        <v>11</v>
      </c>
      <c r="G378" s="21" t="s">
        <v>453</v>
      </c>
      <c r="H378" s="112"/>
      <c r="I378" s="35"/>
      <c r="J378" s="45"/>
    </row>
    <row r="379" spans="1:10" ht="25.5">
      <c r="A379" s="22">
        <v>345</v>
      </c>
      <c r="B379" s="49">
        <v>20</v>
      </c>
      <c r="C379" s="110"/>
      <c r="D379" s="47" t="s">
        <v>822</v>
      </c>
      <c r="E379" s="110"/>
      <c r="F379" s="110"/>
      <c r="G379" s="21" t="s">
        <v>454</v>
      </c>
      <c r="H379" s="112"/>
      <c r="I379" s="35"/>
      <c r="J379" s="45"/>
    </row>
    <row r="380" spans="1:10" ht="51" customHeight="1">
      <c r="A380" s="22">
        <v>346</v>
      </c>
      <c r="B380" s="49">
        <v>20</v>
      </c>
      <c r="C380" s="109"/>
      <c r="D380" s="47" t="s">
        <v>822</v>
      </c>
      <c r="E380" s="109"/>
      <c r="F380" s="109"/>
      <c r="G380" s="21" t="s">
        <v>455</v>
      </c>
      <c r="H380" s="112"/>
      <c r="I380" s="35"/>
      <c r="J380" s="45"/>
    </row>
    <row r="381" spans="1:10" ht="25.5" customHeight="1">
      <c r="A381" s="22">
        <v>347</v>
      </c>
      <c r="B381" s="49">
        <v>20</v>
      </c>
      <c r="C381" s="108" t="s">
        <v>456</v>
      </c>
      <c r="D381" s="3" t="s">
        <v>852</v>
      </c>
      <c r="E381" s="21" t="s">
        <v>457</v>
      </c>
      <c r="F381" s="21" t="s">
        <v>59</v>
      </c>
      <c r="G381" s="59" t="s">
        <v>459</v>
      </c>
      <c r="H381" s="112"/>
      <c r="I381" s="35"/>
      <c r="J381" s="45"/>
    </row>
    <row r="382" spans="1:10" ht="25.5">
      <c r="A382" s="22">
        <v>348</v>
      </c>
      <c r="B382" s="49">
        <v>20</v>
      </c>
      <c r="C382" s="110"/>
      <c r="D382" s="47" t="s">
        <v>847</v>
      </c>
      <c r="E382" s="108" t="s">
        <v>460</v>
      </c>
      <c r="F382" s="108" t="s">
        <v>59</v>
      </c>
      <c r="G382" s="21" t="s">
        <v>461</v>
      </c>
      <c r="H382" s="112"/>
      <c r="I382" s="35"/>
      <c r="J382" s="45"/>
    </row>
    <row r="383" spans="1:10" ht="51" customHeight="1">
      <c r="A383" s="22">
        <v>349</v>
      </c>
      <c r="B383" s="49">
        <v>20</v>
      </c>
      <c r="C383" s="109"/>
      <c r="D383" s="47" t="s">
        <v>847</v>
      </c>
      <c r="E383" s="109"/>
      <c r="F383" s="109"/>
      <c r="G383" s="21" t="s">
        <v>459</v>
      </c>
      <c r="H383" s="112"/>
      <c r="I383" s="35"/>
      <c r="J383" s="45"/>
    </row>
    <row r="384" spans="1:10" ht="63.75">
      <c r="A384" s="22">
        <v>455</v>
      </c>
      <c r="B384" s="49">
        <v>21</v>
      </c>
      <c r="C384" s="108" t="s">
        <v>462</v>
      </c>
      <c r="D384" s="18" t="s">
        <v>853</v>
      </c>
      <c r="E384" s="21" t="s">
        <v>854</v>
      </c>
      <c r="F384" s="21" t="s">
        <v>58</v>
      </c>
      <c r="G384" s="21" t="s">
        <v>463</v>
      </c>
      <c r="H384" s="105">
        <v>98196</v>
      </c>
      <c r="I384" s="35"/>
      <c r="J384" s="45"/>
    </row>
    <row r="385" spans="1:10" ht="76.5">
      <c r="A385" s="67">
        <v>350</v>
      </c>
      <c r="B385" s="49">
        <v>21</v>
      </c>
      <c r="C385" s="110"/>
      <c r="D385" s="12" t="s">
        <v>237</v>
      </c>
      <c r="E385" s="21" t="s">
        <v>464</v>
      </c>
      <c r="F385" s="21" t="s">
        <v>58</v>
      </c>
      <c r="G385" s="21" t="s">
        <v>465</v>
      </c>
      <c r="H385" s="107"/>
      <c r="I385" s="35"/>
      <c r="J385" s="45"/>
    </row>
    <row r="386" spans="1:10" ht="51">
      <c r="A386" s="22">
        <v>351</v>
      </c>
      <c r="B386" s="49">
        <v>21</v>
      </c>
      <c r="C386" s="110"/>
      <c r="D386" s="3" t="s">
        <v>855</v>
      </c>
      <c r="E386" s="21" t="s">
        <v>466</v>
      </c>
      <c r="F386" s="21" t="s">
        <v>58</v>
      </c>
      <c r="G386" s="21" t="s">
        <v>467</v>
      </c>
      <c r="H386" s="107"/>
      <c r="I386" s="35"/>
      <c r="J386" s="45"/>
    </row>
    <row r="387" spans="1:10" ht="51">
      <c r="A387" s="22">
        <v>353</v>
      </c>
      <c r="B387" s="49">
        <v>21</v>
      </c>
      <c r="C387" s="110"/>
      <c r="D387" s="3" t="s">
        <v>856</v>
      </c>
      <c r="E387" s="21" t="s">
        <v>692</v>
      </c>
      <c r="F387" s="21" t="s">
        <v>58</v>
      </c>
      <c r="G387" s="21" t="s">
        <v>468</v>
      </c>
      <c r="H387" s="107"/>
      <c r="I387" s="35"/>
      <c r="J387" s="45"/>
    </row>
    <row r="388" spans="1:10" ht="51" customHeight="1">
      <c r="A388" s="22">
        <v>354</v>
      </c>
      <c r="B388" s="49">
        <v>21</v>
      </c>
      <c r="C388" s="110"/>
      <c r="D388" s="3" t="s">
        <v>857</v>
      </c>
      <c r="E388" s="21" t="s">
        <v>469</v>
      </c>
      <c r="F388" s="21" t="s">
        <v>58</v>
      </c>
      <c r="G388" s="21" t="s">
        <v>470</v>
      </c>
      <c r="H388" s="107"/>
      <c r="I388" s="35"/>
      <c r="J388" s="45"/>
    </row>
    <row r="389" spans="1:10" ht="51">
      <c r="A389" s="22">
        <v>355</v>
      </c>
      <c r="B389" s="49">
        <v>21</v>
      </c>
      <c r="C389" s="109"/>
      <c r="D389" s="3" t="s">
        <v>287</v>
      </c>
      <c r="E389" s="21" t="s">
        <v>471</v>
      </c>
      <c r="F389" s="21" t="s">
        <v>58</v>
      </c>
      <c r="G389" s="21" t="s">
        <v>858</v>
      </c>
      <c r="H389" s="106"/>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15" t="s">
        <v>861</v>
      </c>
      <c r="D391" s="55" t="s">
        <v>862</v>
      </c>
      <c r="E391" s="55" t="s">
        <v>863</v>
      </c>
      <c r="F391" s="55" t="s">
        <v>58</v>
      </c>
      <c r="G391" s="55" t="s">
        <v>864</v>
      </c>
      <c r="H391" s="105">
        <v>181469</v>
      </c>
      <c r="I391" s="35"/>
      <c r="J391" s="45"/>
    </row>
    <row r="392" spans="1:10" ht="63.75">
      <c r="A392" s="22">
        <v>558</v>
      </c>
      <c r="B392" s="49">
        <v>23</v>
      </c>
      <c r="C392" s="116"/>
      <c r="D392" s="56" t="s">
        <v>865</v>
      </c>
      <c r="E392" s="57" t="s">
        <v>866</v>
      </c>
      <c r="F392" s="57" t="s">
        <v>58</v>
      </c>
      <c r="G392" s="57" t="s">
        <v>867</v>
      </c>
      <c r="H392" s="107"/>
      <c r="I392" s="35"/>
      <c r="J392" s="45"/>
    </row>
    <row r="393" spans="1:10" ht="63.75">
      <c r="A393" s="22">
        <v>559</v>
      </c>
      <c r="B393" s="49">
        <v>23</v>
      </c>
      <c r="C393" s="116"/>
      <c r="D393" s="56" t="s">
        <v>282</v>
      </c>
      <c r="E393" s="57" t="s">
        <v>868</v>
      </c>
      <c r="F393" s="57" t="s">
        <v>58</v>
      </c>
      <c r="G393" s="57" t="s">
        <v>869</v>
      </c>
      <c r="H393" s="107"/>
      <c r="I393" s="35"/>
      <c r="J393" s="45"/>
    </row>
    <row r="394" spans="1:10" ht="63.75">
      <c r="A394" s="22">
        <v>560</v>
      </c>
      <c r="B394" s="49">
        <v>23</v>
      </c>
      <c r="C394" s="116"/>
      <c r="D394" s="58" t="s">
        <v>870</v>
      </c>
      <c r="E394" s="55" t="s">
        <v>871</v>
      </c>
      <c r="F394" s="55" t="s">
        <v>58</v>
      </c>
      <c r="G394" s="55" t="s">
        <v>869</v>
      </c>
      <c r="H394" s="107"/>
      <c r="I394" s="35"/>
      <c r="J394" s="45"/>
    </row>
    <row r="395" spans="1:10" ht="63.75">
      <c r="A395" s="22">
        <v>561</v>
      </c>
      <c r="B395" s="49">
        <v>23</v>
      </c>
      <c r="C395" s="116"/>
      <c r="D395" s="56" t="s">
        <v>872</v>
      </c>
      <c r="E395" s="57" t="s">
        <v>873</v>
      </c>
      <c r="F395" s="57" t="s">
        <v>58</v>
      </c>
      <c r="G395" s="57" t="s">
        <v>874</v>
      </c>
      <c r="H395" s="107"/>
      <c r="I395" s="35"/>
      <c r="J395" s="45"/>
    </row>
    <row r="396" spans="1:10" ht="63.75">
      <c r="A396" s="22">
        <v>562</v>
      </c>
      <c r="B396" s="49">
        <v>23</v>
      </c>
      <c r="C396" s="117"/>
      <c r="D396" s="56" t="s">
        <v>875</v>
      </c>
      <c r="E396" s="57" t="s">
        <v>876</v>
      </c>
      <c r="F396" s="57" t="s">
        <v>58</v>
      </c>
      <c r="G396" s="57" t="s">
        <v>877</v>
      </c>
      <c r="H396" s="106"/>
      <c r="I396" s="35"/>
      <c r="J396" s="45"/>
    </row>
    <row r="397" spans="1:10" ht="127.5">
      <c r="A397" s="22">
        <v>563</v>
      </c>
      <c r="B397" s="49">
        <v>24</v>
      </c>
      <c r="C397" s="115" t="s">
        <v>878</v>
      </c>
      <c r="D397" s="55" t="s">
        <v>862</v>
      </c>
      <c r="E397" s="55" t="s">
        <v>863</v>
      </c>
      <c r="F397" s="55" t="s">
        <v>58</v>
      </c>
      <c r="G397" s="55" t="s">
        <v>879</v>
      </c>
      <c r="H397" s="105">
        <v>230326</v>
      </c>
      <c r="I397" s="35"/>
      <c r="J397" s="45"/>
    </row>
    <row r="398" spans="1:10" ht="63.75">
      <c r="A398" s="22">
        <v>564</v>
      </c>
      <c r="B398" s="49">
        <v>24</v>
      </c>
      <c r="C398" s="116"/>
      <c r="D398" s="56" t="s">
        <v>865</v>
      </c>
      <c r="E398" s="57" t="s">
        <v>866</v>
      </c>
      <c r="F398" s="57" t="s">
        <v>58</v>
      </c>
      <c r="G398" s="57" t="s">
        <v>880</v>
      </c>
      <c r="H398" s="107"/>
      <c r="I398" s="35"/>
      <c r="J398" s="45"/>
    </row>
    <row r="399" spans="1:10" ht="63.75">
      <c r="A399" s="22">
        <v>565</v>
      </c>
      <c r="B399" s="49">
        <v>24</v>
      </c>
      <c r="C399" s="116"/>
      <c r="D399" s="56" t="s">
        <v>282</v>
      </c>
      <c r="E399" s="57" t="s">
        <v>868</v>
      </c>
      <c r="F399" s="57" t="s">
        <v>58</v>
      </c>
      <c r="G399" s="57" t="s">
        <v>881</v>
      </c>
      <c r="H399" s="107"/>
      <c r="I399" s="35"/>
      <c r="J399" s="45"/>
    </row>
    <row r="400" spans="1:10" ht="63.75">
      <c r="A400" s="22">
        <v>566</v>
      </c>
      <c r="B400" s="49">
        <v>24</v>
      </c>
      <c r="C400" s="116"/>
      <c r="D400" s="56" t="s">
        <v>870</v>
      </c>
      <c r="E400" s="57" t="s">
        <v>871</v>
      </c>
      <c r="F400" s="57" t="s">
        <v>58</v>
      </c>
      <c r="G400" s="57" t="s">
        <v>881</v>
      </c>
      <c r="H400" s="107"/>
      <c r="I400" s="35"/>
      <c r="J400" s="45"/>
    </row>
    <row r="401" spans="1:10" ht="63.75">
      <c r="A401" s="22">
        <v>567</v>
      </c>
      <c r="B401" s="49">
        <v>24</v>
      </c>
      <c r="C401" s="116"/>
      <c r="D401" s="56" t="s">
        <v>872</v>
      </c>
      <c r="E401" s="57" t="s">
        <v>873</v>
      </c>
      <c r="F401" s="57" t="s">
        <v>58</v>
      </c>
      <c r="G401" s="57" t="s">
        <v>882</v>
      </c>
      <c r="H401" s="107"/>
      <c r="I401" s="35"/>
      <c r="J401" s="45"/>
    </row>
    <row r="402" spans="1:10" ht="63.75">
      <c r="A402" s="22">
        <v>568</v>
      </c>
      <c r="B402" s="49">
        <v>24</v>
      </c>
      <c r="C402" s="117"/>
      <c r="D402" s="56" t="s">
        <v>875</v>
      </c>
      <c r="E402" s="57" t="s">
        <v>876</v>
      </c>
      <c r="F402" s="57" t="s">
        <v>58</v>
      </c>
      <c r="G402" s="57" t="s">
        <v>883</v>
      </c>
      <c r="H402" s="106"/>
      <c r="I402" s="35"/>
      <c r="J402" s="45"/>
    </row>
    <row r="403" spans="1:10" ht="127.5">
      <c r="A403" s="22">
        <v>569</v>
      </c>
      <c r="B403" s="49">
        <v>25</v>
      </c>
      <c r="C403" s="115" t="s">
        <v>878</v>
      </c>
      <c r="D403" s="56" t="s">
        <v>862</v>
      </c>
      <c r="E403" s="57" t="s">
        <v>863</v>
      </c>
      <c r="F403" s="57" t="s">
        <v>58</v>
      </c>
      <c r="G403" s="57" t="s">
        <v>884</v>
      </c>
      <c r="H403" s="105">
        <v>279183</v>
      </c>
      <c r="I403" s="35"/>
      <c r="J403" s="45"/>
    </row>
    <row r="404" spans="1:10" ht="63.75">
      <c r="A404" s="22">
        <v>570</v>
      </c>
      <c r="B404" s="49">
        <v>25</v>
      </c>
      <c r="C404" s="116"/>
      <c r="D404" s="56" t="s">
        <v>865</v>
      </c>
      <c r="E404" s="57" t="s">
        <v>866</v>
      </c>
      <c r="F404" s="57" t="s">
        <v>58</v>
      </c>
      <c r="G404" s="57" t="s">
        <v>885</v>
      </c>
      <c r="H404" s="107"/>
      <c r="I404" s="35"/>
      <c r="J404" s="45"/>
    </row>
    <row r="405" spans="1:10" ht="63.75">
      <c r="A405" s="22">
        <v>571</v>
      </c>
      <c r="B405" s="49">
        <v>25</v>
      </c>
      <c r="C405" s="116"/>
      <c r="D405" s="56" t="s">
        <v>282</v>
      </c>
      <c r="E405" s="57" t="s">
        <v>868</v>
      </c>
      <c r="F405" s="57" t="s">
        <v>58</v>
      </c>
      <c r="G405" s="57" t="s">
        <v>886</v>
      </c>
      <c r="H405" s="107"/>
      <c r="I405" s="35"/>
      <c r="J405" s="45"/>
    </row>
    <row r="406" spans="1:10" ht="63.75">
      <c r="A406" s="22">
        <v>572</v>
      </c>
      <c r="B406" s="49">
        <v>25</v>
      </c>
      <c r="C406" s="116"/>
      <c r="D406" s="56" t="s">
        <v>870</v>
      </c>
      <c r="E406" s="57" t="s">
        <v>887</v>
      </c>
      <c r="F406" s="57" t="s">
        <v>58</v>
      </c>
      <c r="G406" s="57" t="s">
        <v>886</v>
      </c>
      <c r="H406" s="107"/>
      <c r="I406" s="35"/>
      <c r="J406" s="45"/>
    </row>
    <row r="407" spans="1:10" ht="63.75">
      <c r="A407" s="22">
        <v>573</v>
      </c>
      <c r="B407" s="49">
        <v>25</v>
      </c>
      <c r="C407" s="116"/>
      <c r="D407" s="56" t="s">
        <v>872</v>
      </c>
      <c r="E407" s="57" t="s">
        <v>873</v>
      </c>
      <c r="F407" s="57" t="s">
        <v>58</v>
      </c>
      <c r="G407" s="57" t="s">
        <v>888</v>
      </c>
      <c r="H407" s="107"/>
      <c r="I407" s="35"/>
      <c r="J407" s="45"/>
    </row>
    <row r="408" spans="1:10" ht="63.75">
      <c r="A408" s="22">
        <v>574</v>
      </c>
      <c r="B408" s="49">
        <v>25</v>
      </c>
      <c r="C408" s="117"/>
      <c r="D408" s="56" t="s">
        <v>875</v>
      </c>
      <c r="E408" s="57" t="s">
        <v>876</v>
      </c>
      <c r="F408" s="57" t="s">
        <v>58</v>
      </c>
      <c r="G408" s="55" t="s">
        <v>889</v>
      </c>
      <c r="H408" s="106"/>
      <c r="I408" s="35"/>
      <c r="J408" s="45"/>
    </row>
    <row r="409" spans="1:10">
      <c r="A409" s="67"/>
      <c r="B409" s="118" t="s">
        <v>474</v>
      </c>
      <c r="C409" s="119"/>
      <c r="D409" s="119"/>
      <c r="E409" s="119"/>
      <c r="F409" s="119"/>
      <c r="G409" s="119"/>
      <c r="H409" s="120"/>
      <c r="I409" s="36">
        <f>SUM(I410:I425)</f>
        <v>0</v>
      </c>
      <c r="J409" s="46">
        <f t="shared" ref="J409" si="9">SUM(J410:J425)</f>
        <v>0</v>
      </c>
    </row>
    <row r="410" spans="1:10" ht="89.25" customHeight="1">
      <c r="A410" s="22">
        <v>357</v>
      </c>
      <c r="B410" s="49">
        <v>26</v>
      </c>
      <c r="C410" s="113" t="s">
        <v>475</v>
      </c>
      <c r="D410" s="52" t="s">
        <v>890</v>
      </c>
      <c r="E410" s="108" t="s">
        <v>891</v>
      </c>
      <c r="F410" s="108" t="s">
        <v>11</v>
      </c>
      <c r="G410" s="21" t="s">
        <v>476</v>
      </c>
      <c r="H410" s="105">
        <v>114104</v>
      </c>
      <c r="I410" s="35">
        <v>0</v>
      </c>
      <c r="J410" s="45"/>
    </row>
    <row r="411" spans="1:10" ht="63.75">
      <c r="A411" s="22">
        <v>358</v>
      </c>
      <c r="B411" s="49">
        <v>26</v>
      </c>
      <c r="C411" s="121"/>
      <c r="D411" s="52" t="s">
        <v>890</v>
      </c>
      <c r="E411" s="110"/>
      <c r="F411" s="110"/>
      <c r="G411" s="21" t="s">
        <v>477</v>
      </c>
      <c r="H411" s="107"/>
      <c r="I411" s="35">
        <v>0</v>
      </c>
      <c r="J411" s="45"/>
    </row>
    <row r="412" spans="1:10" ht="38.25">
      <c r="A412" s="22">
        <v>359</v>
      </c>
      <c r="B412" s="49">
        <v>26</v>
      </c>
      <c r="C412" s="121"/>
      <c r="D412" s="52" t="s">
        <v>890</v>
      </c>
      <c r="E412" s="110"/>
      <c r="F412" s="110"/>
      <c r="G412" s="21" t="s">
        <v>478</v>
      </c>
      <c r="H412" s="107"/>
      <c r="I412" s="35">
        <v>0</v>
      </c>
      <c r="J412" s="45"/>
    </row>
    <row r="413" spans="1:10" ht="25.5">
      <c r="A413" s="22">
        <v>360</v>
      </c>
      <c r="B413" s="49">
        <v>26</v>
      </c>
      <c r="C413" s="121"/>
      <c r="D413" s="52" t="s">
        <v>890</v>
      </c>
      <c r="E413" s="109"/>
      <c r="F413" s="109"/>
      <c r="G413" s="21" t="s">
        <v>479</v>
      </c>
      <c r="H413" s="107"/>
      <c r="I413" s="35">
        <v>0</v>
      </c>
      <c r="J413" s="45"/>
    </row>
    <row r="414" spans="1:10" ht="25.5" customHeight="1">
      <c r="A414" s="22">
        <v>361</v>
      </c>
      <c r="B414" s="49">
        <v>26</v>
      </c>
      <c r="C414" s="121"/>
      <c r="D414" s="52" t="s">
        <v>892</v>
      </c>
      <c r="E414" s="108" t="s">
        <v>480</v>
      </c>
      <c r="F414" s="108" t="s">
        <v>11</v>
      </c>
      <c r="G414" s="21" t="s">
        <v>481</v>
      </c>
      <c r="H414" s="107"/>
      <c r="I414" s="35">
        <v>0</v>
      </c>
      <c r="J414" s="45"/>
    </row>
    <row r="415" spans="1:10" ht="51">
      <c r="A415" s="22">
        <v>362</v>
      </c>
      <c r="B415" s="49">
        <v>26</v>
      </c>
      <c r="C415" s="121"/>
      <c r="D415" s="52" t="s">
        <v>892</v>
      </c>
      <c r="E415" s="110"/>
      <c r="F415" s="110"/>
      <c r="G415" s="21" t="s">
        <v>482</v>
      </c>
      <c r="H415" s="107"/>
      <c r="I415" s="35">
        <v>0</v>
      </c>
      <c r="J415" s="45"/>
    </row>
    <row r="416" spans="1:10" ht="25.5">
      <c r="A416" s="22">
        <v>363</v>
      </c>
      <c r="B416" s="49">
        <v>26</v>
      </c>
      <c r="C416" s="114"/>
      <c r="D416" s="52" t="s">
        <v>892</v>
      </c>
      <c r="E416" s="109"/>
      <c r="F416" s="109"/>
      <c r="G416" s="21" t="s">
        <v>483</v>
      </c>
      <c r="H416" s="106"/>
      <c r="I416" s="35">
        <v>0</v>
      </c>
      <c r="J416" s="45"/>
    </row>
    <row r="417" spans="1:10" ht="12.75" customHeight="1">
      <c r="A417" s="22">
        <v>364</v>
      </c>
      <c r="B417" s="49">
        <v>27</v>
      </c>
      <c r="C417" s="108" t="s">
        <v>484</v>
      </c>
      <c r="D417" s="52" t="s">
        <v>893</v>
      </c>
      <c r="E417" s="108" t="s">
        <v>485</v>
      </c>
      <c r="F417" s="108" t="s">
        <v>11</v>
      </c>
      <c r="G417" s="21" t="s">
        <v>486</v>
      </c>
      <c r="H417" s="105">
        <v>68057</v>
      </c>
      <c r="I417" s="35">
        <v>0</v>
      </c>
      <c r="J417" s="45"/>
    </row>
    <row r="418" spans="1:10" ht="25.5" customHeight="1">
      <c r="A418" s="22">
        <v>365</v>
      </c>
      <c r="B418" s="49">
        <v>27</v>
      </c>
      <c r="C418" s="110"/>
      <c r="D418" s="52" t="s">
        <v>893</v>
      </c>
      <c r="E418" s="109"/>
      <c r="F418" s="109"/>
      <c r="G418" s="21" t="s">
        <v>487</v>
      </c>
      <c r="H418" s="107"/>
      <c r="I418" s="35">
        <v>0</v>
      </c>
      <c r="J418" s="45"/>
    </row>
    <row r="419" spans="1:10" ht="25.5" customHeight="1">
      <c r="A419" s="22">
        <v>366</v>
      </c>
      <c r="B419" s="49">
        <v>27</v>
      </c>
      <c r="C419" s="109"/>
      <c r="D419" s="3" t="s">
        <v>894</v>
      </c>
      <c r="E419" s="21" t="s">
        <v>488</v>
      </c>
      <c r="F419" s="21" t="s">
        <v>11</v>
      </c>
      <c r="G419" s="21" t="s">
        <v>489</v>
      </c>
      <c r="H419" s="107"/>
      <c r="I419" s="35">
        <v>0</v>
      </c>
      <c r="J419" s="45"/>
    </row>
    <row r="420" spans="1:10" ht="51" customHeight="1">
      <c r="A420" s="22">
        <v>367</v>
      </c>
      <c r="B420" s="49">
        <v>27</v>
      </c>
      <c r="C420" s="21" t="s">
        <v>693</v>
      </c>
      <c r="D420" s="60" t="s">
        <v>490</v>
      </c>
      <c r="E420" s="21" t="s">
        <v>491</v>
      </c>
      <c r="F420" s="21" t="s">
        <v>11</v>
      </c>
      <c r="G420" s="21" t="s">
        <v>694</v>
      </c>
      <c r="H420" s="107"/>
      <c r="I420" s="35">
        <v>0</v>
      </c>
      <c r="J420" s="45"/>
    </row>
    <row r="421" spans="1:10" ht="53.25" customHeight="1">
      <c r="A421" s="22">
        <v>368</v>
      </c>
      <c r="B421" s="49">
        <v>27</v>
      </c>
      <c r="C421" s="108" t="s">
        <v>492</v>
      </c>
      <c r="D421" s="52" t="s">
        <v>895</v>
      </c>
      <c r="E421" s="108" t="s">
        <v>493</v>
      </c>
      <c r="F421" s="108" t="s">
        <v>11</v>
      </c>
      <c r="G421" s="21" t="s">
        <v>494</v>
      </c>
      <c r="H421" s="107"/>
      <c r="I421" s="35">
        <v>0</v>
      </c>
      <c r="J421" s="45"/>
    </row>
    <row r="422" spans="1:10" ht="51" customHeight="1">
      <c r="A422" s="22">
        <v>369</v>
      </c>
      <c r="B422" s="49">
        <v>27</v>
      </c>
      <c r="C422" s="110"/>
      <c r="D422" s="52" t="s">
        <v>895</v>
      </c>
      <c r="E422" s="109"/>
      <c r="F422" s="109"/>
      <c r="G422" s="21" t="s">
        <v>495</v>
      </c>
      <c r="H422" s="107"/>
      <c r="I422" s="35">
        <v>0</v>
      </c>
      <c r="J422" s="45"/>
    </row>
    <row r="423" spans="1:10" ht="38.25" customHeight="1">
      <c r="A423" s="22">
        <v>370</v>
      </c>
      <c r="B423" s="49">
        <v>27</v>
      </c>
      <c r="C423" s="110"/>
      <c r="D423" s="52" t="s">
        <v>896</v>
      </c>
      <c r="E423" s="108" t="s">
        <v>496</v>
      </c>
      <c r="F423" s="108" t="s">
        <v>11</v>
      </c>
      <c r="G423" s="21" t="s">
        <v>497</v>
      </c>
      <c r="H423" s="107"/>
      <c r="I423" s="35">
        <v>0</v>
      </c>
      <c r="J423" s="45"/>
    </row>
    <row r="424" spans="1:10" ht="38.25" customHeight="1">
      <c r="A424" s="22">
        <v>371</v>
      </c>
      <c r="B424" s="49">
        <v>27</v>
      </c>
      <c r="C424" s="109"/>
      <c r="D424" s="52" t="s">
        <v>896</v>
      </c>
      <c r="E424" s="109"/>
      <c r="F424" s="109"/>
      <c r="G424" s="21" t="s">
        <v>498</v>
      </c>
      <c r="H424" s="107"/>
      <c r="I424" s="35">
        <v>0</v>
      </c>
      <c r="J424" s="45"/>
    </row>
    <row r="425" spans="1:10" ht="51" customHeight="1">
      <c r="A425" s="22">
        <v>372</v>
      </c>
      <c r="B425" s="49">
        <v>27</v>
      </c>
      <c r="C425" s="21" t="s">
        <v>499</v>
      </c>
      <c r="D425" s="3" t="s">
        <v>897</v>
      </c>
      <c r="E425" s="21" t="s">
        <v>500</v>
      </c>
      <c r="F425" s="21" t="s">
        <v>11</v>
      </c>
      <c r="G425" s="21" t="s">
        <v>695</v>
      </c>
      <c r="H425" s="106"/>
      <c r="I425" s="35">
        <v>0</v>
      </c>
      <c r="J425" s="45"/>
    </row>
    <row r="426" spans="1:10">
      <c r="A426" s="67"/>
      <c r="B426" s="118" t="s">
        <v>501</v>
      </c>
      <c r="C426" s="119"/>
      <c r="D426" s="119"/>
      <c r="E426" s="119"/>
      <c r="F426" s="119"/>
      <c r="G426" s="119"/>
      <c r="H426" s="120"/>
      <c r="I426" s="36">
        <f>SUM(I427:I462)</f>
        <v>0</v>
      </c>
      <c r="J426" s="46">
        <f>SUM(J427:J462)</f>
        <v>0</v>
      </c>
    </row>
    <row r="427" spans="1:10" ht="79.5" customHeight="1">
      <c r="A427" s="22">
        <v>373</v>
      </c>
      <c r="B427" s="49">
        <v>28</v>
      </c>
      <c r="C427" s="108" t="s">
        <v>502</v>
      </c>
      <c r="D427" s="52" t="s">
        <v>898</v>
      </c>
      <c r="E427" s="108" t="s">
        <v>503</v>
      </c>
      <c r="F427" s="108" t="s">
        <v>11</v>
      </c>
      <c r="G427" s="21" t="s">
        <v>504</v>
      </c>
      <c r="H427" s="70">
        <v>71480</v>
      </c>
      <c r="I427" s="35">
        <v>0</v>
      </c>
      <c r="J427" s="45"/>
    </row>
    <row r="428" spans="1:10" ht="38.25">
      <c r="A428" s="22">
        <v>456</v>
      </c>
      <c r="B428" s="49">
        <v>28</v>
      </c>
      <c r="C428" s="110"/>
      <c r="D428" s="52" t="s">
        <v>898</v>
      </c>
      <c r="E428" s="110"/>
      <c r="F428" s="110"/>
      <c r="G428" s="21" t="s">
        <v>696</v>
      </c>
      <c r="H428" s="71"/>
      <c r="I428" s="35">
        <v>0</v>
      </c>
      <c r="J428" s="45"/>
    </row>
    <row r="429" spans="1:10" ht="25.5">
      <c r="A429" s="22">
        <v>375</v>
      </c>
      <c r="B429" s="49">
        <v>28</v>
      </c>
      <c r="C429" s="110"/>
      <c r="D429" s="52" t="s">
        <v>898</v>
      </c>
      <c r="E429" s="110"/>
      <c r="F429" s="110"/>
      <c r="G429" s="21" t="s">
        <v>505</v>
      </c>
      <c r="H429" s="71"/>
      <c r="I429" s="35">
        <v>0</v>
      </c>
      <c r="J429" s="45"/>
    </row>
    <row r="430" spans="1:10">
      <c r="A430" s="22">
        <v>376</v>
      </c>
      <c r="B430" s="49">
        <v>28</v>
      </c>
      <c r="C430" s="110"/>
      <c r="D430" s="52" t="s">
        <v>898</v>
      </c>
      <c r="E430" s="110"/>
      <c r="F430" s="110"/>
      <c r="G430" s="21" t="s">
        <v>506</v>
      </c>
      <c r="H430" s="71"/>
      <c r="I430" s="35">
        <v>0</v>
      </c>
      <c r="J430" s="45"/>
    </row>
    <row r="431" spans="1:10">
      <c r="A431" s="22">
        <v>377</v>
      </c>
      <c r="B431" s="49">
        <v>28</v>
      </c>
      <c r="C431" s="110"/>
      <c r="D431" s="52" t="s">
        <v>898</v>
      </c>
      <c r="E431" s="110"/>
      <c r="F431" s="110"/>
      <c r="G431" s="21" t="s">
        <v>507</v>
      </c>
      <c r="H431" s="71"/>
      <c r="I431" s="35">
        <v>0</v>
      </c>
      <c r="J431" s="45"/>
    </row>
    <row r="432" spans="1:10">
      <c r="A432" s="22">
        <v>378</v>
      </c>
      <c r="B432" s="49">
        <v>28</v>
      </c>
      <c r="C432" s="110"/>
      <c r="D432" s="52" t="s">
        <v>898</v>
      </c>
      <c r="E432" s="110"/>
      <c r="F432" s="110"/>
      <c r="G432" s="21" t="s">
        <v>508</v>
      </c>
      <c r="H432" s="71"/>
      <c r="I432" s="35">
        <v>0</v>
      </c>
      <c r="J432" s="45"/>
    </row>
    <row r="433" spans="1:10" ht="12.75" customHeight="1">
      <c r="A433" s="22">
        <v>379</v>
      </c>
      <c r="B433" s="49">
        <v>28</v>
      </c>
      <c r="C433" s="110"/>
      <c r="D433" s="52" t="s">
        <v>898</v>
      </c>
      <c r="E433" s="110"/>
      <c r="F433" s="110"/>
      <c r="G433" s="21" t="s">
        <v>509</v>
      </c>
      <c r="H433" s="71"/>
      <c r="I433" s="35">
        <v>0</v>
      </c>
      <c r="J433" s="45"/>
    </row>
    <row r="434" spans="1:10" ht="51">
      <c r="A434" s="22">
        <v>380</v>
      </c>
      <c r="B434" s="49">
        <v>28</v>
      </c>
      <c r="C434" s="110"/>
      <c r="D434" s="52" t="s">
        <v>898</v>
      </c>
      <c r="E434" s="110"/>
      <c r="F434" s="110"/>
      <c r="G434" s="21" t="s">
        <v>899</v>
      </c>
      <c r="H434" s="71"/>
      <c r="I434" s="35">
        <v>0</v>
      </c>
      <c r="J434" s="45"/>
    </row>
    <row r="435" spans="1:10" ht="51">
      <c r="A435" s="22">
        <v>381</v>
      </c>
      <c r="B435" s="49">
        <v>28</v>
      </c>
      <c r="C435" s="110"/>
      <c r="D435" s="52" t="s">
        <v>898</v>
      </c>
      <c r="E435" s="110"/>
      <c r="F435" s="110"/>
      <c r="G435" s="21" t="s">
        <v>510</v>
      </c>
      <c r="H435" s="71"/>
      <c r="I435" s="35">
        <v>0</v>
      </c>
      <c r="J435" s="45"/>
    </row>
    <row r="436" spans="1:10" ht="25.5" customHeight="1">
      <c r="A436" s="23">
        <v>382</v>
      </c>
      <c r="B436" s="49">
        <v>28</v>
      </c>
      <c r="C436" s="110"/>
      <c r="D436" s="52" t="s">
        <v>898</v>
      </c>
      <c r="E436" s="110"/>
      <c r="F436" s="110"/>
      <c r="G436" s="21" t="s">
        <v>511</v>
      </c>
      <c r="H436" s="71"/>
      <c r="I436" s="35">
        <v>0</v>
      </c>
      <c r="J436" s="45"/>
    </row>
    <row r="437" spans="1:10" ht="102">
      <c r="A437" s="67">
        <v>457</v>
      </c>
      <c r="B437" s="49">
        <v>28</v>
      </c>
      <c r="C437" s="109"/>
      <c r="D437" s="52" t="s">
        <v>898</v>
      </c>
      <c r="E437" s="109"/>
      <c r="F437" s="10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08" t="s">
        <v>515</v>
      </c>
      <c r="D441" s="49" t="s">
        <v>901</v>
      </c>
      <c r="E441" s="108" t="s">
        <v>902</v>
      </c>
      <c r="F441" s="108" t="s">
        <v>11</v>
      </c>
      <c r="G441" s="21" t="s">
        <v>516</v>
      </c>
      <c r="H441" s="71"/>
      <c r="I441" s="35"/>
      <c r="J441" s="45"/>
    </row>
    <row r="442" spans="1:10" ht="51">
      <c r="A442" s="22">
        <v>386</v>
      </c>
      <c r="B442" s="49">
        <v>28</v>
      </c>
      <c r="C442" s="110"/>
      <c r="D442" s="49" t="s">
        <v>901</v>
      </c>
      <c r="E442" s="110"/>
      <c r="F442" s="110"/>
      <c r="G442" s="21" t="s">
        <v>517</v>
      </c>
      <c r="H442" s="71"/>
      <c r="I442" s="35">
        <v>0</v>
      </c>
      <c r="J442" s="45"/>
    </row>
    <row r="443" spans="1:10" ht="51">
      <c r="A443" s="22">
        <v>387</v>
      </c>
      <c r="B443" s="49">
        <v>28</v>
      </c>
      <c r="C443" s="109"/>
      <c r="D443" s="49" t="s">
        <v>901</v>
      </c>
      <c r="E443" s="109"/>
      <c r="F443" s="109"/>
      <c r="G443" s="21" t="s">
        <v>518</v>
      </c>
      <c r="H443" s="71"/>
      <c r="I443" s="35"/>
      <c r="J443" s="45"/>
    </row>
    <row r="444" spans="1:10" ht="114.75" customHeight="1">
      <c r="A444" s="22">
        <v>388</v>
      </c>
      <c r="B444" s="49">
        <v>28</v>
      </c>
      <c r="C444" s="108" t="s">
        <v>519</v>
      </c>
      <c r="D444" s="52" t="s">
        <v>903</v>
      </c>
      <c r="E444" s="108" t="s">
        <v>904</v>
      </c>
      <c r="F444" s="108" t="s">
        <v>11</v>
      </c>
      <c r="G444" s="21" t="s">
        <v>520</v>
      </c>
      <c r="H444" s="71"/>
      <c r="I444" s="35"/>
      <c r="J444" s="45"/>
    </row>
    <row r="445" spans="1:10" ht="76.5">
      <c r="A445" s="22">
        <v>389</v>
      </c>
      <c r="B445" s="49">
        <v>28</v>
      </c>
      <c r="C445" s="110"/>
      <c r="D445" s="52" t="s">
        <v>903</v>
      </c>
      <c r="E445" s="110"/>
      <c r="F445" s="110"/>
      <c r="G445" s="21" t="s">
        <v>521</v>
      </c>
      <c r="H445" s="71"/>
      <c r="I445" s="35"/>
      <c r="J445" s="45"/>
    </row>
    <row r="446" spans="1:10" ht="76.5">
      <c r="A446" s="22">
        <v>390</v>
      </c>
      <c r="B446" s="49">
        <v>28</v>
      </c>
      <c r="C446" s="110"/>
      <c r="D446" s="52" t="s">
        <v>903</v>
      </c>
      <c r="E446" s="110"/>
      <c r="F446" s="110"/>
      <c r="G446" s="21" t="s">
        <v>522</v>
      </c>
      <c r="H446" s="71"/>
      <c r="I446" s="35"/>
      <c r="J446" s="45"/>
    </row>
    <row r="447" spans="1:10" ht="76.5">
      <c r="A447" s="22">
        <v>391</v>
      </c>
      <c r="B447" s="49">
        <v>28</v>
      </c>
      <c r="C447" s="109"/>
      <c r="D447" s="52" t="s">
        <v>903</v>
      </c>
      <c r="E447" s="109"/>
      <c r="F447" s="109"/>
      <c r="G447" s="21" t="s">
        <v>523</v>
      </c>
      <c r="H447" s="71"/>
      <c r="I447" s="35"/>
      <c r="J447" s="45"/>
    </row>
    <row r="448" spans="1:10" ht="178.5" customHeight="1">
      <c r="A448" s="22">
        <v>392</v>
      </c>
      <c r="B448" s="49">
        <v>28</v>
      </c>
      <c r="C448" s="108" t="s">
        <v>524</v>
      </c>
      <c r="D448" s="52" t="s">
        <v>905</v>
      </c>
      <c r="E448" s="108" t="s">
        <v>906</v>
      </c>
      <c r="F448" s="108" t="s">
        <v>59</v>
      </c>
      <c r="G448" s="21" t="s">
        <v>525</v>
      </c>
      <c r="H448" s="71"/>
      <c r="I448" s="35"/>
      <c r="J448" s="45"/>
    </row>
    <row r="449" spans="1:10" ht="25.5">
      <c r="A449" s="22">
        <v>393</v>
      </c>
      <c r="B449" s="49">
        <v>28</v>
      </c>
      <c r="C449" s="110"/>
      <c r="D449" s="52" t="s">
        <v>905</v>
      </c>
      <c r="E449" s="110"/>
      <c r="F449" s="110"/>
      <c r="G449" s="21" t="s">
        <v>526</v>
      </c>
      <c r="H449" s="71"/>
      <c r="I449" s="35"/>
      <c r="J449" s="45"/>
    </row>
    <row r="450" spans="1:10" ht="25.5">
      <c r="A450" s="22">
        <v>394</v>
      </c>
      <c r="B450" s="49">
        <v>28</v>
      </c>
      <c r="C450" s="110"/>
      <c r="D450" s="52" t="s">
        <v>905</v>
      </c>
      <c r="E450" s="110"/>
      <c r="F450" s="110"/>
      <c r="G450" s="21" t="s">
        <v>527</v>
      </c>
      <c r="H450" s="71"/>
      <c r="I450" s="35"/>
      <c r="J450" s="45"/>
    </row>
    <row r="451" spans="1:10" ht="25.5">
      <c r="A451" s="22">
        <v>491</v>
      </c>
      <c r="B451" s="49">
        <v>28</v>
      </c>
      <c r="C451" s="110"/>
      <c r="D451" s="52" t="s">
        <v>905</v>
      </c>
      <c r="E451" s="110"/>
      <c r="F451" s="110"/>
      <c r="G451" s="21" t="s">
        <v>528</v>
      </c>
      <c r="H451" s="71"/>
      <c r="I451" s="35"/>
      <c r="J451" s="45"/>
    </row>
    <row r="452" spans="1:10" ht="25.5">
      <c r="A452" s="22">
        <v>492</v>
      </c>
      <c r="B452" s="49">
        <v>28</v>
      </c>
      <c r="C452" s="110"/>
      <c r="D452" s="52" t="s">
        <v>905</v>
      </c>
      <c r="E452" s="110"/>
      <c r="F452" s="110"/>
      <c r="G452" s="21" t="s">
        <v>529</v>
      </c>
      <c r="H452" s="71"/>
      <c r="I452" s="35"/>
      <c r="J452" s="45"/>
    </row>
    <row r="453" spans="1:10" ht="25.5" customHeight="1">
      <c r="A453" s="22">
        <v>493</v>
      </c>
      <c r="B453" s="49">
        <v>28</v>
      </c>
      <c r="C453" s="110"/>
      <c r="D453" s="52" t="s">
        <v>905</v>
      </c>
      <c r="E453" s="110"/>
      <c r="F453" s="110"/>
      <c r="G453" s="21" t="s">
        <v>907</v>
      </c>
      <c r="H453" s="71"/>
      <c r="I453" s="35"/>
      <c r="J453" s="45"/>
    </row>
    <row r="454" spans="1:10" ht="25.5" customHeight="1">
      <c r="A454" s="22">
        <v>494</v>
      </c>
      <c r="B454" s="49">
        <v>28</v>
      </c>
      <c r="C454" s="110"/>
      <c r="D454" s="52" t="s">
        <v>905</v>
      </c>
      <c r="E454" s="110"/>
      <c r="F454" s="110"/>
      <c r="G454" s="21" t="s">
        <v>530</v>
      </c>
      <c r="H454" s="71"/>
      <c r="I454" s="35"/>
      <c r="J454" s="45"/>
    </row>
    <row r="455" spans="1:10" ht="25.5">
      <c r="A455" s="22">
        <v>495</v>
      </c>
      <c r="B455" s="49">
        <v>28</v>
      </c>
      <c r="C455" s="110"/>
      <c r="D455" s="52" t="s">
        <v>905</v>
      </c>
      <c r="E455" s="110"/>
      <c r="F455" s="110"/>
      <c r="G455" s="21" t="s">
        <v>531</v>
      </c>
      <c r="H455" s="71"/>
      <c r="I455" s="35"/>
      <c r="J455" s="45"/>
    </row>
    <row r="456" spans="1:10" ht="25.5">
      <c r="A456" s="22">
        <v>496</v>
      </c>
      <c r="B456" s="49">
        <v>28</v>
      </c>
      <c r="C456" s="110"/>
      <c r="D456" s="52" t="s">
        <v>905</v>
      </c>
      <c r="E456" s="110"/>
      <c r="F456" s="110"/>
      <c r="G456" s="21" t="s">
        <v>532</v>
      </c>
      <c r="H456" s="71"/>
      <c r="I456" s="35"/>
      <c r="J456" s="45"/>
    </row>
    <row r="457" spans="1:10" ht="25.5">
      <c r="A457" s="22">
        <v>497</v>
      </c>
      <c r="B457" s="49">
        <v>28</v>
      </c>
      <c r="C457" s="109"/>
      <c r="D457" s="52" t="s">
        <v>905</v>
      </c>
      <c r="E457" s="109"/>
      <c r="F457" s="109"/>
      <c r="G457" s="21" t="s">
        <v>533</v>
      </c>
      <c r="H457" s="72"/>
      <c r="I457" s="35"/>
      <c r="J457" s="45"/>
    </row>
    <row r="458" spans="1:10" ht="306" customHeight="1">
      <c r="A458" s="22">
        <v>395</v>
      </c>
      <c r="B458" s="49">
        <v>28</v>
      </c>
      <c r="C458" s="108" t="s">
        <v>534</v>
      </c>
      <c r="D458" s="65" t="s">
        <v>908</v>
      </c>
      <c r="E458" s="108" t="s">
        <v>535</v>
      </c>
      <c r="F458" s="108" t="s">
        <v>536</v>
      </c>
      <c r="G458" s="21" t="s">
        <v>537</v>
      </c>
      <c r="H458" s="105">
        <v>88074</v>
      </c>
      <c r="I458" s="35"/>
      <c r="J458" s="45"/>
    </row>
    <row r="459" spans="1:10" ht="25.5">
      <c r="A459" s="22">
        <v>396</v>
      </c>
      <c r="B459" s="49">
        <v>28</v>
      </c>
      <c r="C459" s="110"/>
      <c r="D459" s="65" t="s">
        <v>908</v>
      </c>
      <c r="E459" s="110"/>
      <c r="F459" s="110"/>
      <c r="G459" s="21" t="s">
        <v>538</v>
      </c>
      <c r="H459" s="106"/>
      <c r="I459" s="35"/>
      <c r="J459" s="45"/>
    </row>
    <row r="460" spans="1:10" ht="15">
      <c r="A460" s="22">
        <v>397</v>
      </c>
      <c r="B460" s="49">
        <v>28</v>
      </c>
      <c r="C460" s="109"/>
      <c r="D460" s="65" t="s">
        <v>908</v>
      </c>
      <c r="E460" s="109"/>
      <c r="F460" s="109"/>
      <c r="G460" s="21" t="s">
        <v>539</v>
      </c>
      <c r="H460" s="61"/>
      <c r="I460" s="35"/>
      <c r="J460" s="45"/>
    </row>
    <row r="461" spans="1:10" ht="150" customHeight="1">
      <c r="A461" s="22">
        <v>398</v>
      </c>
      <c r="B461" s="49">
        <v>29</v>
      </c>
      <c r="C461" s="108" t="s">
        <v>540</v>
      </c>
      <c r="D461" s="52" t="s">
        <v>909</v>
      </c>
      <c r="E461" s="108" t="s">
        <v>541</v>
      </c>
      <c r="F461" s="108" t="s">
        <v>11</v>
      </c>
      <c r="G461" s="21" t="s">
        <v>542</v>
      </c>
      <c r="H461" s="105">
        <v>88074</v>
      </c>
      <c r="I461" s="35"/>
      <c r="J461" s="45"/>
    </row>
    <row r="462" spans="1:10" ht="81.75" customHeight="1">
      <c r="A462" s="22">
        <v>399</v>
      </c>
      <c r="B462" s="49">
        <v>29</v>
      </c>
      <c r="C462" s="109"/>
      <c r="D462" s="52" t="s">
        <v>909</v>
      </c>
      <c r="E462" s="109"/>
      <c r="F462" s="109"/>
      <c r="G462" s="21" t="s">
        <v>543</v>
      </c>
      <c r="H462" s="106"/>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08" t="s">
        <v>545</v>
      </c>
      <c r="D464" s="60" t="s">
        <v>911</v>
      </c>
      <c r="E464" s="21" t="s">
        <v>546</v>
      </c>
      <c r="F464" s="21" t="s">
        <v>58</v>
      </c>
      <c r="G464" s="21" t="s">
        <v>910</v>
      </c>
      <c r="H464" s="105">
        <v>82843</v>
      </c>
      <c r="I464" s="35">
        <v>0</v>
      </c>
      <c r="J464" s="45"/>
    </row>
    <row r="465" spans="1:10" ht="102">
      <c r="A465" s="22">
        <v>401</v>
      </c>
      <c r="B465" s="49">
        <v>30</v>
      </c>
      <c r="C465" s="110"/>
      <c r="D465" s="3" t="s">
        <v>912</v>
      </c>
      <c r="E465" s="21" t="s">
        <v>547</v>
      </c>
      <c r="F465" s="21" t="s">
        <v>58</v>
      </c>
      <c r="G465" s="21" t="s">
        <v>548</v>
      </c>
      <c r="H465" s="107"/>
      <c r="I465" s="35">
        <v>0</v>
      </c>
      <c r="J465" s="45"/>
    </row>
    <row r="466" spans="1:10" ht="51">
      <c r="A466" s="22">
        <v>402</v>
      </c>
      <c r="B466" s="49">
        <v>30</v>
      </c>
      <c r="C466" s="109"/>
      <c r="D466" s="18" t="s">
        <v>913</v>
      </c>
      <c r="E466" s="21" t="s">
        <v>549</v>
      </c>
      <c r="F466" s="21" t="s">
        <v>58</v>
      </c>
      <c r="G466" s="21" t="s">
        <v>550</v>
      </c>
      <c r="H466" s="107"/>
      <c r="I466" s="35">
        <v>0</v>
      </c>
      <c r="J466" s="45"/>
    </row>
    <row r="467" spans="1:10" ht="76.5">
      <c r="A467" s="22">
        <v>403</v>
      </c>
      <c r="B467" s="49">
        <v>30</v>
      </c>
      <c r="C467" s="21" t="s">
        <v>551</v>
      </c>
      <c r="D467" s="18" t="s">
        <v>552</v>
      </c>
      <c r="E467" s="21" t="s">
        <v>553</v>
      </c>
      <c r="F467" s="21" t="s">
        <v>58</v>
      </c>
      <c r="G467" s="21" t="s">
        <v>554</v>
      </c>
      <c r="H467" s="106"/>
      <c r="I467" s="35">
        <v>0</v>
      </c>
      <c r="J467" s="45"/>
    </row>
    <row r="468" spans="1:10" ht="63" customHeight="1">
      <c r="A468" s="22">
        <v>404</v>
      </c>
      <c r="B468" s="49">
        <v>31</v>
      </c>
      <c r="C468" s="108" t="s">
        <v>555</v>
      </c>
      <c r="D468" s="52" t="s">
        <v>914</v>
      </c>
      <c r="E468" s="21" t="s">
        <v>915</v>
      </c>
      <c r="F468" s="21" t="s">
        <v>58</v>
      </c>
      <c r="G468" s="21" t="s">
        <v>556</v>
      </c>
      <c r="H468" s="113">
        <v>173607</v>
      </c>
      <c r="I468" s="35">
        <v>0</v>
      </c>
      <c r="J468" s="45"/>
    </row>
    <row r="469" spans="1:10" ht="70.5" customHeight="1">
      <c r="A469" s="22">
        <v>405</v>
      </c>
      <c r="B469" s="49">
        <v>31</v>
      </c>
      <c r="C469" s="109"/>
      <c r="D469" s="52" t="s">
        <v>914</v>
      </c>
      <c r="E469" s="21" t="s">
        <v>557</v>
      </c>
      <c r="F469" s="21" t="s">
        <v>58</v>
      </c>
      <c r="G469" s="21" t="s">
        <v>558</v>
      </c>
      <c r="H469" s="114"/>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08" t="s">
        <v>560</v>
      </c>
      <c r="D472" s="52" t="s">
        <v>917</v>
      </c>
      <c r="E472" s="108" t="s">
        <v>561</v>
      </c>
      <c r="F472" s="108" t="s">
        <v>58</v>
      </c>
      <c r="G472" s="21" t="s">
        <v>700</v>
      </c>
      <c r="H472" s="105">
        <v>132138</v>
      </c>
      <c r="I472" s="35"/>
      <c r="J472" s="45"/>
    </row>
    <row r="473" spans="1:10" ht="102">
      <c r="A473" s="22">
        <v>407</v>
      </c>
      <c r="B473" s="49">
        <v>33</v>
      </c>
      <c r="C473" s="109"/>
      <c r="D473" s="52" t="s">
        <v>917</v>
      </c>
      <c r="E473" s="109"/>
      <c r="F473" s="109"/>
      <c r="G473" s="21" t="s">
        <v>701</v>
      </c>
      <c r="H473" s="106"/>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18" t="s">
        <v>569</v>
      </c>
      <c r="C486" s="119"/>
      <c r="D486" s="119"/>
      <c r="E486" s="119"/>
      <c r="F486" s="119"/>
      <c r="G486" s="119"/>
      <c r="H486" s="120"/>
      <c r="I486" s="36">
        <f t="shared" ref="I486" si="14">SUM(I487:I490)</f>
        <v>0</v>
      </c>
      <c r="J486" s="46"/>
    </row>
    <row r="487" spans="1:10" ht="38.25" customHeight="1">
      <c r="A487" s="22">
        <v>411</v>
      </c>
      <c r="B487" s="49">
        <v>45</v>
      </c>
      <c r="C487" s="108" t="s">
        <v>570</v>
      </c>
      <c r="D487" s="41" t="s">
        <v>571</v>
      </c>
      <c r="E487" s="21" t="s">
        <v>572</v>
      </c>
      <c r="F487" s="21" t="s">
        <v>11</v>
      </c>
      <c r="G487" s="21" t="s">
        <v>573</v>
      </c>
      <c r="H487" s="105">
        <v>145019</v>
      </c>
      <c r="I487" s="35">
        <v>0</v>
      </c>
      <c r="J487" s="45"/>
    </row>
    <row r="488" spans="1:10" ht="38.25">
      <c r="A488" s="22">
        <v>412</v>
      </c>
      <c r="B488" s="49">
        <v>45</v>
      </c>
      <c r="C488" s="109"/>
      <c r="D488" s="41" t="s">
        <v>574</v>
      </c>
      <c r="E488" s="21" t="s">
        <v>575</v>
      </c>
      <c r="F488" s="21" t="s">
        <v>11</v>
      </c>
      <c r="G488" s="21" t="s">
        <v>576</v>
      </c>
      <c r="H488" s="107"/>
      <c r="I488" s="35">
        <v>0</v>
      </c>
      <c r="J488" s="45"/>
    </row>
    <row r="489" spans="1:10" ht="38.25">
      <c r="A489" s="22">
        <v>413</v>
      </c>
      <c r="B489" s="49">
        <v>45</v>
      </c>
      <c r="C489" s="21" t="s">
        <v>577</v>
      </c>
      <c r="D489" s="41" t="s">
        <v>578</v>
      </c>
      <c r="E489" s="21" t="s">
        <v>579</v>
      </c>
      <c r="F489" s="21" t="s">
        <v>11</v>
      </c>
      <c r="G489" s="21" t="s">
        <v>580</v>
      </c>
      <c r="H489" s="106"/>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18" t="s">
        <v>583</v>
      </c>
      <c r="C491" s="119"/>
      <c r="D491" s="119"/>
      <c r="E491" s="119"/>
      <c r="F491" s="119"/>
      <c r="G491" s="120"/>
      <c r="H491" s="43"/>
      <c r="I491" s="36">
        <f t="shared" ref="I491:J491" si="15">SUM(I492:I516)</f>
        <v>0</v>
      </c>
      <c r="J491" s="46">
        <f t="shared" si="15"/>
        <v>0</v>
      </c>
    </row>
    <row r="492" spans="1:10" ht="63.75" customHeight="1">
      <c r="A492" s="22">
        <v>415</v>
      </c>
      <c r="B492" s="49">
        <v>47</v>
      </c>
      <c r="C492" s="108" t="s">
        <v>584</v>
      </c>
      <c r="D492" s="3" t="s">
        <v>929</v>
      </c>
      <c r="E492" s="21" t="s">
        <v>585</v>
      </c>
      <c r="F492" s="21" t="s">
        <v>11</v>
      </c>
      <c r="G492" s="21" t="s">
        <v>586</v>
      </c>
      <c r="H492" s="105">
        <v>140120</v>
      </c>
      <c r="I492" s="35">
        <v>0</v>
      </c>
      <c r="J492" s="45"/>
    </row>
    <row r="493" spans="1:10" ht="89.25">
      <c r="A493" s="22">
        <v>416</v>
      </c>
      <c r="B493" s="49">
        <v>47</v>
      </c>
      <c r="C493" s="109"/>
      <c r="D493" s="3" t="s">
        <v>930</v>
      </c>
      <c r="E493" s="21" t="s">
        <v>587</v>
      </c>
      <c r="F493" s="21" t="s">
        <v>11</v>
      </c>
      <c r="G493" s="21" t="s">
        <v>588</v>
      </c>
      <c r="H493" s="107"/>
      <c r="I493" s="35">
        <v>0</v>
      </c>
      <c r="J493" s="45"/>
    </row>
    <row r="494" spans="1:10" ht="63.75">
      <c r="A494" s="22">
        <v>418</v>
      </c>
      <c r="B494" s="49">
        <v>47</v>
      </c>
      <c r="C494" s="21" t="s">
        <v>711</v>
      </c>
      <c r="D494" s="3" t="s">
        <v>931</v>
      </c>
      <c r="E494" s="21" t="s">
        <v>589</v>
      </c>
      <c r="F494" s="21" t="s">
        <v>11</v>
      </c>
      <c r="G494" s="21" t="s">
        <v>590</v>
      </c>
      <c r="H494" s="107"/>
      <c r="I494" s="35">
        <v>0</v>
      </c>
      <c r="J494" s="45"/>
    </row>
    <row r="495" spans="1:10" ht="47.25" customHeight="1">
      <c r="A495" s="22">
        <v>419</v>
      </c>
      <c r="B495" s="49">
        <v>47</v>
      </c>
      <c r="C495" s="108" t="s">
        <v>591</v>
      </c>
      <c r="D495" s="52" t="s">
        <v>932</v>
      </c>
      <c r="E495" s="108" t="s">
        <v>933</v>
      </c>
      <c r="F495" s="108" t="s">
        <v>11</v>
      </c>
      <c r="G495" s="21" t="s">
        <v>934</v>
      </c>
      <c r="H495" s="107"/>
      <c r="I495" s="35">
        <v>0</v>
      </c>
      <c r="J495" s="45"/>
    </row>
    <row r="496" spans="1:10" ht="97.5" customHeight="1">
      <c r="A496" s="22">
        <v>420</v>
      </c>
      <c r="B496" s="49">
        <v>47</v>
      </c>
      <c r="C496" s="109"/>
      <c r="D496" s="52" t="s">
        <v>932</v>
      </c>
      <c r="E496" s="109"/>
      <c r="F496" s="109"/>
      <c r="G496" s="21" t="s">
        <v>592</v>
      </c>
      <c r="H496" s="107"/>
      <c r="I496" s="35">
        <v>0</v>
      </c>
      <c r="J496" s="45"/>
    </row>
    <row r="497" spans="1:10" ht="25.5" customHeight="1">
      <c r="A497" s="22">
        <v>421</v>
      </c>
      <c r="B497" s="49">
        <v>47</v>
      </c>
      <c r="C497" s="108" t="s">
        <v>593</v>
      </c>
      <c r="D497" s="52" t="s">
        <v>935</v>
      </c>
      <c r="E497" s="108" t="s">
        <v>936</v>
      </c>
      <c r="F497" s="108" t="s">
        <v>11</v>
      </c>
      <c r="G497" s="21" t="s">
        <v>594</v>
      </c>
      <c r="H497" s="107"/>
      <c r="I497" s="35">
        <v>0</v>
      </c>
      <c r="J497" s="45"/>
    </row>
    <row r="498" spans="1:10" ht="51">
      <c r="A498" s="22">
        <v>422</v>
      </c>
      <c r="B498" s="49">
        <v>47</v>
      </c>
      <c r="C498" s="110"/>
      <c r="D498" s="52" t="s">
        <v>935</v>
      </c>
      <c r="E498" s="110"/>
      <c r="F498" s="110"/>
      <c r="G498" s="21" t="s">
        <v>937</v>
      </c>
      <c r="H498" s="107"/>
      <c r="I498" s="35">
        <v>0</v>
      </c>
      <c r="J498" s="45"/>
    </row>
    <row r="499" spans="1:10" ht="117.75" customHeight="1">
      <c r="A499" s="22">
        <v>423</v>
      </c>
      <c r="B499" s="49">
        <v>47</v>
      </c>
      <c r="C499" s="110"/>
      <c r="D499" s="52" t="s">
        <v>935</v>
      </c>
      <c r="E499" s="110"/>
      <c r="F499" s="110"/>
      <c r="G499" s="21" t="s">
        <v>595</v>
      </c>
      <c r="H499" s="107"/>
      <c r="I499" s="35">
        <v>0</v>
      </c>
      <c r="J499" s="45"/>
    </row>
    <row r="500" spans="1:10" ht="60.75" customHeight="1">
      <c r="A500" s="22">
        <v>424</v>
      </c>
      <c r="B500" s="49">
        <v>47</v>
      </c>
      <c r="C500" s="110"/>
      <c r="D500" s="52" t="s">
        <v>935</v>
      </c>
      <c r="E500" s="109"/>
      <c r="F500" s="109"/>
      <c r="G500" s="21" t="s">
        <v>596</v>
      </c>
      <c r="H500" s="107"/>
      <c r="I500" s="35">
        <v>0</v>
      </c>
      <c r="J500" s="45"/>
    </row>
    <row r="501" spans="1:10" ht="51">
      <c r="A501" s="22">
        <v>425</v>
      </c>
      <c r="B501" s="49">
        <v>47</v>
      </c>
      <c r="C501" s="110"/>
      <c r="D501" s="52" t="s">
        <v>938</v>
      </c>
      <c r="E501" s="108" t="s">
        <v>597</v>
      </c>
      <c r="F501" s="108" t="s">
        <v>11</v>
      </c>
      <c r="G501" s="21" t="s">
        <v>598</v>
      </c>
      <c r="H501" s="107"/>
      <c r="I501" s="35">
        <v>0</v>
      </c>
      <c r="J501" s="45"/>
    </row>
    <row r="502" spans="1:10" ht="63.75">
      <c r="A502" s="22">
        <v>426</v>
      </c>
      <c r="B502" s="49">
        <v>47</v>
      </c>
      <c r="C502" s="110"/>
      <c r="D502" s="52" t="s">
        <v>938</v>
      </c>
      <c r="E502" s="109"/>
      <c r="F502" s="109"/>
      <c r="G502" s="21" t="s">
        <v>599</v>
      </c>
      <c r="H502" s="107"/>
      <c r="I502" s="35">
        <v>0</v>
      </c>
      <c r="J502" s="45"/>
    </row>
    <row r="503" spans="1:10" ht="38.25">
      <c r="A503" s="22">
        <v>427</v>
      </c>
      <c r="B503" s="49">
        <v>47</v>
      </c>
      <c r="C503" s="109"/>
      <c r="D503" s="3" t="s">
        <v>939</v>
      </c>
      <c r="E503" s="21" t="s">
        <v>600</v>
      </c>
      <c r="F503" s="21" t="s">
        <v>11</v>
      </c>
      <c r="G503" s="21" t="s">
        <v>601</v>
      </c>
      <c r="H503" s="106"/>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08" t="s">
        <v>603</v>
      </c>
      <c r="D506" s="66" t="s">
        <v>942</v>
      </c>
      <c r="E506" s="49" t="s">
        <v>604</v>
      </c>
      <c r="F506" s="108" t="s">
        <v>11</v>
      </c>
      <c r="G506" s="49" t="s">
        <v>605</v>
      </c>
      <c r="H506" s="105">
        <v>146739</v>
      </c>
      <c r="I506" s="35"/>
      <c r="J506" s="45"/>
    </row>
    <row r="507" spans="1:10" ht="36" customHeight="1">
      <c r="A507" s="22">
        <v>521</v>
      </c>
      <c r="B507" s="49">
        <v>50</v>
      </c>
      <c r="C507" s="109"/>
      <c r="D507" s="3" t="s">
        <v>606</v>
      </c>
      <c r="E507" s="21" t="s">
        <v>607</v>
      </c>
      <c r="F507" s="109"/>
      <c r="G507" s="49" t="s">
        <v>605</v>
      </c>
      <c r="H507" s="106"/>
      <c r="I507" s="35"/>
      <c r="J507" s="45"/>
    </row>
    <row r="508" spans="1:10" ht="42" customHeight="1">
      <c r="A508" s="22">
        <v>549</v>
      </c>
      <c r="B508" s="49">
        <v>51</v>
      </c>
      <c r="C508" s="108" t="s">
        <v>943</v>
      </c>
      <c r="D508" s="52" t="s">
        <v>944</v>
      </c>
      <c r="E508" s="108" t="s">
        <v>945</v>
      </c>
      <c r="F508" s="108" t="s">
        <v>11</v>
      </c>
      <c r="G508" s="21" t="s">
        <v>946</v>
      </c>
      <c r="H508" s="105">
        <v>208621</v>
      </c>
      <c r="I508" s="35">
        <v>0</v>
      </c>
      <c r="J508" s="45"/>
    </row>
    <row r="509" spans="1:10" ht="38.25">
      <c r="A509" s="22">
        <v>551</v>
      </c>
      <c r="B509" s="49">
        <v>51</v>
      </c>
      <c r="C509" s="110"/>
      <c r="D509" s="52" t="s">
        <v>944</v>
      </c>
      <c r="E509" s="110"/>
      <c r="F509" s="110"/>
      <c r="G509" s="21" t="s">
        <v>947</v>
      </c>
      <c r="H509" s="107"/>
      <c r="I509" s="35"/>
      <c r="J509" s="45"/>
    </row>
    <row r="510" spans="1:10" ht="38.25">
      <c r="A510" s="22">
        <v>550</v>
      </c>
      <c r="B510" s="49">
        <v>51</v>
      </c>
      <c r="C510" s="110"/>
      <c r="D510" s="52" t="s">
        <v>944</v>
      </c>
      <c r="E510" s="109"/>
      <c r="F510" s="109"/>
      <c r="G510" s="21" t="s">
        <v>948</v>
      </c>
      <c r="H510" s="107"/>
      <c r="I510" s="35"/>
      <c r="J510" s="45"/>
    </row>
    <row r="511" spans="1:10" ht="51">
      <c r="A511" s="22">
        <v>547</v>
      </c>
      <c r="B511" s="49">
        <v>51</v>
      </c>
      <c r="C511" s="110"/>
      <c r="D511" s="52" t="s">
        <v>949</v>
      </c>
      <c r="E511" s="108" t="s">
        <v>950</v>
      </c>
      <c r="F511" s="108" t="s">
        <v>11</v>
      </c>
      <c r="G511" s="21" t="s">
        <v>951</v>
      </c>
      <c r="H511" s="107"/>
      <c r="I511" s="35"/>
      <c r="J511" s="45"/>
    </row>
    <row r="512" spans="1:10" ht="51">
      <c r="A512" s="22">
        <v>548</v>
      </c>
      <c r="B512" s="49">
        <v>51</v>
      </c>
      <c r="C512" s="110"/>
      <c r="D512" s="52" t="s">
        <v>949</v>
      </c>
      <c r="E512" s="109"/>
      <c r="F512" s="109"/>
      <c r="G512" s="21" t="s">
        <v>952</v>
      </c>
      <c r="H512" s="107"/>
      <c r="I512" s="35"/>
      <c r="J512" s="45"/>
    </row>
    <row r="513" spans="1:10" ht="51">
      <c r="A513" s="22">
        <v>554</v>
      </c>
      <c r="B513" s="49">
        <v>51</v>
      </c>
      <c r="C513" s="110"/>
      <c r="D513" s="52" t="s">
        <v>953</v>
      </c>
      <c r="E513" s="108" t="s">
        <v>954</v>
      </c>
      <c r="F513" s="108" t="s">
        <v>955</v>
      </c>
      <c r="G513" s="21" t="s">
        <v>956</v>
      </c>
      <c r="H513" s="107"/>
      <c r="I513" s="35"/>
      <c r="J513" s="45"/>
    </row>
    <row r="514" spans="1:10" ht="25.5">
      <c r="A514" s="22">
        <v>552</v>
      </c>
      <c r="B514" s="49">
        <v>51</v>
      </c>
      <c r="C514" s="110"/>
      <c r="D514" s="52" t="s">
        <v>953</v>
      </c>
      <c r="E514" s="110"/>
      <c r="F514" s="110"/>
      <c r="G514" s="21" t="s">
        <v>726</v>
      </c>
      <c r="H514" s="107"/>
      <c r="I514" s="35"/>
      <c r="J514" s="45"/>
    </row>
    <row r="515" spans="1:10" ht="51">
      <c r="A515" s="22">
        <v>553</v>
      </c>
      <c r="B515" s="49">
        <v>51</v>
      </c>
      <c r="C515" s="109"/>
      <c r="D515" s="52" t="s">
        <v>953</v>
      </c>
      <c r="E515" s="109"/>
      <c r="F515" s="109"/>
      <c r="G515" s="21" t="s">
        <v>727</v>
      </c>
      <c r="H515" s="106"/>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18" t="s">
        <v>610</v>
      </c>
      <c r="C517" s="119"/>
      <c r="D517" s="119"/>
      <c r="E517" s="119"/>
      <c r="F517" s="119"/>
      <c r="G517" s="120"/>
      <c r="H517" s="43"/>
      <c r="I517" s="36">
        <f>SUM(I518:I541)</f>
        <v>0</v>
      </c>
      <c r="J517" s="46">
        <f>SUM(J518:J541)</f>
        <v>0</v>
      </c>
    </row>
    <row r="518" spans="1:10" ht="25.5" customHeight="1">
      <c r="A518" s="22">
        <v>430</v>
      </c>
      <c r="B518" s="49">
        <v>53</v>
      </c>
      <c r="C518" s="108" t="s">
        <v>959</v>
      </c>
      <c r="D518" s="52" t="s">
        <v>960</v>
      </c>
      <c r="E518" s="108" t="s">
        <v>611</v>
      </c>
      <c r="F518" s="108" t="s">
        <v>11</v>
      </c>
      <c r="G518" s="21" t="s">
        <v>612</v>
      </c>
      <c r="H518" s="105">
        <v>95036</v>
      </c>
      <c r="I518" s="35">
        <v>0</v>
      </c>
      <c r="J518" s="45"/>
    </row>
    <row r="519" spans="1:10" ht="51">
      <c r="A519" s="22">
        <v>502</v>
      </c>
      <c r="B519" s="49">
        <v>53</v>
      </c>
      <c r="C519" s="110"/>
      <c r="D519" s="52" t="s">
        <v>960</v>
      </c>
      <c r="E519" s="110"/>
      <c r="F519" s="110"/>
      <c r="G519" s="21" t="s">
        <v>961</v>
      </c>
      <c r="H519" s="107"/>
      <c r="I519" s="35">
        <v>0</v>
      </c>
      <c r="J519" s="45"/>
    </row>
    <row r="520" spans="1:10">
      <c r="A520" s="22">
        <v>503</v>
      </c>
      <c r="B520" s="49"/>
      <c r="C520" s="110"/>
      <c r="D520" s="52"/>
      <c r="E520" s="110"/>
      <c r="F520" s="110"/>
      <c r="G520" s="21"/>
      <c r="H520" s="107"/>
      <c r="I520" s="35"/>
      <c r="J520" s="45"/>
    </row>
    <row r="521" spans="1:10">
      <c r="A521" s="22">
        <v>504</v>
      </c>
      <c r="B521" s="49"/>
      <c r="C521" s="110"/>
      <c r="D521" s="52"/>
      <c r="E521" s="110"/>
      <c r="F521" s="110"/>
      <c r="G521" s="21"/>
      <c r="H521" s="107"/>
      <c r="I521" s="35"/>
      <c r="J521" s="45"/>
    </row>
    <row r="522" spans="1:10">
      <c r="A522" s="22">
        <v>505</v>
      </c>
      <c r="B522" s="49"/>
      <c r="C522" s="110"/>
      <c r="D522" s="52"/>
      <c r="E522" s="110"/>
      <c r="F522" s="110"/>
      <c r="G522" s="21"/>
      <c r="H522" s="107"/>
      <c r="I522" s="35"/>
      <c r="J522" s="45"/>
    </row>
    <row r="523" spans="1:10" ht="63.75">
      <c r="A523" s="22">
        <v>506</v>
      </c>
      <c r="B523" s="49">
        <v>53</v>
      </c>
      <c r="C523" s="110"/>
      <c r="D523" s="52" t="s">
        <v>960</v>
      </c>
      <c r="E523" s="110"/>
      <c r="F523" s="110"/>
      <c r="G523" s="21" t="s">
        <v>962</v>
      </c>
      <c r="H523" s="107"/>
      <c r="I523" s="35">
        <v>0</v>
      </c>
      <c r="J523" s="45"/>
    </row>
    <row r="524" spans="1:10">
      <c r="A524" s="22">
        <v>507</v>
      </c>
      <c r="B524" s="49"/>
      <c r="C524" s="110"/>
      <c r="D524" s="52"/>
      <c r="E524" s="110"/>
      <c r="F524" s="110"/>
      <c r="G524" s="21"/>
      <c r="H524" s="107"/>
      <c r="I524" s="35"/>
      <c r="J524" s="45"/>
    </row>
    <row r="525" spans="1:10">
      <c r="A525" s="22">
        <v>508</v>
      </c>
      <c r="B525" s="49"/>
      <c r="C525" s="110"/>
      <c r="D525" s="52"/>
      <c r="E525" s="110"/>
      <c r="F525" s="110"/>
      <c r="G525" s="21"/>
      <c r="H525" s="107"/>
      <c r="I525" s="35"/>
      <c r="J525" s="45"/>
    </row>
    <row r="526" spans="1:10">
      <c r="A526" s="22">
        <v>509</v>
      </c>
      <c r="B526" s="49"/>
      <c r="C526" s="110"/>
      <c r="D526" s="52"/>
      <c r="E526" s="110"/>
      <c r="F526" s="110"/>
      <c r="G526" s="21"/>
      <c r="H526" s="107"/>
      <c r="I526" s="35"/>
      <c r="J526" s="45"/>
    </row>
    <row r="527" spans="1:10" ht="38.25">
      <c r="A527" s="22">
        <v>510</v>
      </c>
      <c r="B527" s="49">
        <v>53</v>
      </c>
      <c r="C527" s="110"/>
      <c r="D527" s="52" t="s">
        <v>960</v>
      </c>
      <c r="E527" s="110"/>
      <c r="F527" s="110"/>
      <c r="G527" s="21" t="s">
        <v>613</v>
      </c>
      <c r="H527" s="107"/>
      <c r="I527" s="35">
        <v>0</v>
      </c>
      <c r="J527" s="45"/>
    </row>
    <row r="528" spans="1:10" ht="38.25">
      <c r="A528" s="22">
        <v>511</v>
      </c>
      <c r="B528" s="49">
        <v>53</v>
      </c>
      <c r="C528" s="110"/>
      <c r="D528" s="52" t="s">
        <v>960</v>
      </c>
      <c r="E528" s="110"/>
      <c r="F528" s="110"/>
      <c r="G528" s="21" t="s">
        <v>963</v>
      </c>
      <c r="H528" s="107"/>
      <c r="I528" s="35">
        <v>0</v>
      </c>
      <c r="J528" s="45"/>
    </row>
    <row r="529" spans="1:10" ht="51">
      <c r="A529" s="22">
        <v>512</v>
      </c>
      <c r="B529" s="49">
        <v>53</v>
      </c>
      <c r="C529" s="109"/>
      <c r="D529" s="52" t="s">
        <v>960</v>
      </c>
      <c r="E529" s="109"/>
      <c r="F529" s="109"/>
      <c r="G529" s="21" t="s">
        <v>964</v>
      </c>
      <c r="H529" s="107"/>
      <c r="I529" s="35">
        <v>0</v>
      </c>
      <c r="J529" s="45"/>
    </row>
    <row r="530" spans="1:10">
      <c r="A530" s="22">
        <v>513</v>
      </c>
      <c r="B530" s="49"/>
      <c r="C530" s="50"/>
      <c r="D530" s="52"/>
      <c r="E530" s="50"/>
      <c r="F530" s="50"/>
      <c r="G530" s="21"/>
      <c r="H530" s="107"/>
      <c r="I530" s="35"/>
      <c r="J530" s="45"/>
    </row>
    <row r="531" spans="1:10">
      <c r="A531" s="22">
        <v>514</v>
      </c>
      <c r="B531" s="49"/>
      <c r="C531" s="50"/>
      <c r="D531" s="52"/>
      <c r="E531" s="50"/>
      <c r="F531" s="50"/>
      <c r="G531" s="21"/>
      <c r="H531" s="107"/>
      <c r="I531" s="35"/>
      <c r="J531" s="45"/>
    </row>
    <row r="532" spans="1:10" ht="25.5">
      <c r="A532" s="22">
        <v>431</v>
      </c>
      <c r="B532" s="49">
        <v>53</v>
      </c>
      <c r="C532" s="108" t="s">
        <v>614</v>
      </c>
      <c r="D532" s="52" t="s">
        <v>965</v>
      </c>
      <c r="E532" s="108" t="s">
        <v>615</v>
      </c>
      <c r="F532" s="108" t="s">
        <v>11</v>
      </c>
      <c r="G532" s="21" t="s">
        <v>616</v>
      </c>
      <c r="H532" s="107"/>
      <c r="I532" s="35">
        <v>0</v>
      </c>
      <c r="J532" s="45"/>
    </row>
    <row r="533" spans="1:10" ht="25.5">
      <c r="A533" s="22">
        <v>432</v>
      </c>
      <c r="B533" s="49">
        <v>53</v>
      </c>
      <c r="C533" s="110"/>
      <c r="D533" s="52" t="s">
        <v>965</v>
      </c>
      <c r="E533" s="110"/>
      <c r="F533" s="110"/>
      <c r="G533" s="21" t="s">
        <v>617</v>
      </c>
      <c r="H533" s="107"/>
      <c r="I533" s="35">
        <v>0</v>
      </c>
      <c r="J533" s="45"/>
    </row>
    <row r="534" spans="1:10" ht="25.5">
      <c r="A534" s="22">
        <v>433</v>
      </c>
      <c r="B534" s="49">
        <v>53</v>
      </c>
      <c r="C534" s="110"/>
      <c r="D534" s="52" t="s">
        <v>965</v>
      </c>
      <c r="E534" s="110"/>
      <c r="F534" s="110"/>
      <c r="G534" s="21" t="s">
        <v>618</v>
      </c>
      <c r="H534" s="107"/>
      <c r="I534" s="35">
        <v>0</v>
      </c>
      <c r="J534" s="45"/>
    </row>
    <row r="535" spans="1:10" ht="25.5">
      <c r="A535" s="22">
        <v>515</v>
      </c>
      <c r="B535" s="49">
        <v>53</v>
      </c>
      <c r="C535" s="110"/>
      <c r="D535" s="52" t="s">
        <v>965</v>
      </c>
      <c r="E535" s="110"/>
      <c r="F535" s="110"/>
      <c r="G535" s="21" t="s">
        <v>619</v>
      </c>
      <c r="H535" s="107"/>
      <c r="I535" s="35">
        <v>0</v>
      </c>
      <c r="J535" s="45"/>
    </row>
    <row r="536" spans="1:10" ht="25.5">
      <c r="A536" s="22">
        <v>435</v>
      </c>
      <c r="B536" s="49">
        <v>53</v>
      </c>
      <c r="C536" s="110"/>
      <c r="D536" s="52" t="s">
        <v>965</v>
      </c>
      <c r="E536" s="110"/>
      <c r="F536" s="110"/>
      <c r="G536" s="21" t="s">
        <v>620</v>
      </c>
      <c r="H536" s="107"/>
      <c r="I536" s="35">
        <v>0</v>
      </c>
      <c r="J536" s="45"/>
    </row>
    <row r="537" spans="1:10" ht="25.5" customHeight="1">
      <c r="A537" s="22">
        <v>436</v>
      </c>
      <c r="B537" s="49">
        <v>53</v>
      </c>
      <c r="C537" s="110"/>
      <c r="D537" s="52" t="s">
        <v>965</v>
      </c>
      <c r="E537" s="109"/>
      <c r="F537" s="109"/>
      <c r="G537" s="21" t="s">
        <v>621</v>
      </c>
      <c r="H537" s="107"/>
      <c r="I537" s="35">
        <v>0</v>
      </c>
      <c r="J537" s="45"/>
    </row>
    <row r="538" spans="1:10">
      <c r="A538" s="22">
        <v>437</v>
      </c>
      <c r="B538" s="49">
        <v>53</v>
      </c>
      <c r="C538" s="110"/>
      <c r="D538" s="52" t="s">
        <v>622</v>
      </c>
      <c r="E538" s="108" t="s">
        <v>966</v>
      </c>
      <c r="F538" s="108" t="s">
        <v>11</v>
      </c>
      <c r="G538" s="21" t="s">
        <v>623</v>
      </c>
      <c r="H538" s="107"/>
      <c r="I538" s="35">
        <v>0</v>
      </c>
      <c r="J538" s="45"/>
    </row>
    <row r="539" spans="1:10" ht="12.75" customHeight="1">
      <c r="A539" s="22">
        <v>438</v>
      </c>
      <c r="B539" s="49">
        <v>53</v>
      </c>
      <c r="C539" s="109"/>
      <c r="D539" s="52" t="s">
        <v>622</v>
      </c>
      <c r="E539" s="109"/>
      <c r="F539" s="109"/>
      <c r="G539" s="21" t="s">
        <v>624</v>
      </c>
      <c r="H539" s="107"/>
      <c r="I539" s="35">
        <v>0</v>
      </c>
      <c r="J539" s="45"/>
    </row>
    <row r="540" spans="1:10" ht="51">
      <c r="A540" s="22">
        <v>439</v>
      </c>
      <c r="B540" s="49">
        <v>53</v>
      </c>
      <c r="C540" s="21" t="s">
        <v>625</v>
      </c>
      <c r="D540" s="3" t="s">
        <v>967</v>
      </c>
      <c r="E540" s="21" t="s">
        <v>626</v>
      </c>
      <c r="F540" s="21" t="s">
        <v>11</v>
      </c>
      <c r="G540" s="21" t="s">
        <v>627</v>
      </c>
      <c r="H540" s="106"/>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18" t="s">
        <v>728</v>
      </c>
      <c r="C542" s="119"/>
      <c r="D542" s="119"/>
      <c r="E542" s="119"/>
      <c r="F542" s="119"/>
      <c r="G542" s="119"/>
      <c r="H542" s="120"/>
      <c r="I542" s="36">
        <f t="shared" ref="I542:J542" si="16">SUM(I543:I556)</f>
        <v>0</v>
      </c>
      <c r="J542" s="46">
        <f t="shared" si="16"/>
        <v>0</v>
      </c>
    </row>
    <row r="543" spans="1:10" ht="38.25">
      <c r="A543" s="22">
        <v>440</v>
      </c>
      <c r="B543" s="49">
        <v>55</v>
      </c>
      <c r="C543" s="108" t="s">
        <v>628</v>
      </c>
      <c r="D543" s="3" t="s">
        <v>629</v>
      </c>
      <c r="E543" s="21" t="s">
        <v>630</v>
      </c>
      <c r="F543" s="21" t="s">
        <v>11</v>
      </c>
      <c r="G543" s="21" t="s">
        <v>631</v>
      </c>
      <c r="H543" s="105">
        <v>123594</v>
      </c>
      <c r="I543" s="35">
        <v>0</v>
      </c>
      <c r="J543" s="45"/>
    </row>
    <row r="544" spans="1:10" ht="38.25">
      <c r="A544" s="22">
        <v>441</v>
      </c>
      <c r="B544" s="49">
        <v>55</v>
      </c>
      <c r="C544" s="110"/>
      <c r="D544" s="3" t="s">
        <v>968</v>
      </c>
      <c r="E544" s="21" t="s">
        <v>632</v>
      </c>
      <c r="F544" s="21" t="s">
        <v>11</v>
      </c>
      <c r="G544" s="21" t="s">
        <v>633</v>
      </c>
      <c r="H544" s="107"/>
      <c r="I544" s="35">
        <v>0</v>
      </c>
      <c r="J544" s="45"/>
    </row>
    <row r="545" spans="1:10" ht="25.5" customHeight="1">
      <c r="A545" s="22">
        <v>442</v>
      </c>
      <c r="B545" s="49">
        <v>55</v>
      </c>
      <c r="C545" s="110"/>
      <c r="D545" s="52" t="s">
        <v>969</v>
      </c>
      <c r="E545" s="108" t="s">
        <v>634</v>
      </c>
      <c r="F545" s="108" t="s">
        <v>11</v>
      </c>
      <c r="G545" s="21" t="s">
        <v>635</v>
      </c>
      <c r="H545" s="107"/>
      <c r="I545" s="35">
        <v>0</v>
      </c>
      <c r="J545" s="45"/>
    </row>
    <row r="546" spans="1:10" ht="25.5">
      <c r="A546" s="22">
        <v>443</v>
      </c>
      <c r="B546" s="49">
        <v>55</v>
      </c>
      <c r="C546" s="110"/>
      <c r="D546" s="52" t="s">
        <v>969</v>
      </c>
      <c r="E546" s="109"/>
      <c r="F546" s="109"/>
      <c r="G546" s="21" t="s">
        <v>636</v>
      </c>
      <c r="H546" s="107"/>
      <c r="I546" s="35">
        <v>0</v>
      </c>
      <c r="J546" s="45"/>
    </row>
    <row r="547" spans="1:10" ht="51">
      <c r="A547" s="22">
        <v>444</v>
      </c>
      <c r="B547" s="49">
        <v>55</v>
      </c>
      <c r="C547" s="110"/>
      <c r="D547" s="3" t="s">
        <v>970</v>
      </c>
      <c r="E547" s="21" t="s">
        <v>637</v>
      </c>
      <c r="F547" s="21" t="s">
        <v>11</v>
      </c>
      <c r="G547" s="21" t="s">
        <v>638</v>
      </c>
      <c r="H547" s="107"/>
      <c r="I547" s="35">
        <v>0</v>
      </c>
      <c r="J547" s="45"/>
    </row>
    <row r="548" spans="1:10" ht="38.25">
      <c r="A548" s="22">
        <v>445</v>
      </c>
      <c r="B548" s="49">
        <v>55</v>
      </c>
      <c r="C548" s="110"/>
      <c r="D548" s="3" t="s">
        <v>971</v>
      </c>
      <c r="E548" s="21" t="s">
        <v>639</v>
      </c>
      <c r="F548" s="21" t="s">
        <v>11</v>
      </c>
      <c r="G548" s="21" t="s">
        <v>640</v>
      </c>
      <c r="H548" s="107"/>
      <c r="I548" s="35">
        <v>0</v>
      </c>
      <c r="J548" s="45"/>
    </row>
    <row r="549" spans="1:10" ht="38.25">
      <c r="A549" s="22">
        <v>546</v>
      </c>
      <c r="B549" s="49">
        <v>55</v>
      </c>
      <c r="C549" s="109"/>
      <c r="D549" s="20" t="s">
        <v>729</v>
      </c>
      <c r="E549" s="21" t="s">
        <v>730</v>
      </c>
      <c r="F549" s="21" t="s">
        <v>11</v>
      </c>
      <c r="G549" s="21" t="s">
        <v>731</v>
      </c>
      <c r="H549" s="107"/>
      <c r="I549" s="35">
        <v>0</v>
      </c>
      <c r="J549" s="45"/>
    </row>
    <row r="550" spans="1:10" ht="38.25" customHeight="1">
      <c r="A550" s="22">
        <v>446</v>
      </c>
      <c r="B550" s="49">
        <v>55</v>
      </c>
      <c r="C550" s="108" t="s">
        <v>641</v>
      </c>
      <c r="D550" s="3" t="s">
        <v>972</v>
      </c>
      <c r="E550" s="21" t="s">
        <v>642</v>
      </c>
      <c r="F550" s="21" t="s">
        <v>11</v>
      </c>
      <c r="G550" s="21" t="s">
        <v>643</v>
      </c>
      <c r="H550" s="107"/>
      <c r="I550" s="35">
        <v>0</v>
      </c>
      <c r="J550" s="45"/>
    </row>
    <row r="551" spans="1:10" ht="38.25">
      <c r="A551" s="22">
        <v>447</v>
      </c>
      <c r="B551" s="49">
        <v>55</v>
      </c>
      <c r="C551" s="110"/>
      <c r="D551" s="52" t="s">
        <v>973</v>
      </c>
      <c r="E551" s="21" t="s">
        <v>644</v>
      </c>
      <c r="F551" s="21" t="s">
        <v>11</v>
      </c>
      <c r="G551" s="21" t="s">
        <v>645</v>
      </c>
      <c r="H551" s="107"/>
      <c r="I551" s="35">
        <v>0</v>
      </c>
      <c r="J551" s="45"/>
    </row>
    <row r="552" spans="1:10" ht="38.25">
      <c r="A552" s="22">
        <v>448</v>
      </c>
      <c r="B552" s="49">
        <v>55</v>
      </c>
      <c r="C552" s="109"/>
      <c r="D552" s="52" t="s">
        <v>973</v>
      </c>
      <c r="E552" s="21" t="s">
        <v>646</v>
      </c>
      <c r="F552" s="21" t="s">
        <v>11</v>
      </c>
      <c r="G552" s="21" t="s">
        <v>647</v>
      </c>
      <c r="H552" s="107"/>
      <c r="I552" s="35">
        <v>0</v>
      </c>
      <c r="J552" s="45"/>
    </row>
    <row r="553" spans="1:10" ht="61.5" customHeight="1">
      <c r="A553" s="22">
        <v>449</v>
      </c>
      <c r="B553" s="49">
        <v>55</v>
      </c>
      <c r="C553" s="108" t="s">
        <v>648</v>
      </c>
      <c r="D553" s="3" t="s">
        <v>649</v>
      </c>
      <c r="E553" s="21" t="s">
        <v>650</v>
      </c>
      <c r="F553" s="21" t="s">
        <v>11</v>
      </c>
      <c r="G553" s="21" t="s">
        <v>651</v>
      </c>
      <c r="H553" s="107"/>
      <c r="I553" s="35">
        <v>0</v>
      </c>
      <c r="J553" s="45"/>
    </row>
    <row r="554" spans="1:10" ht="71.25" customHeight="1">
      <c r="A554" s="22">
        <v>450</v>
      </c>
      <c r="B554" s="49">
        <v>55</v>
      </c>
      <c r="C554" s="109"/>
      <c r="D554" s="3" t="s">
        <v>652</v>
      </c>
      <c r="E554" s="21" t="s">
        <v>653</v>
      </c>
      <c r="F554" s="21" t="s">
        <v>11</v>
      </c>
      <c r="G554" s="21" t="s">
        <v>651</v>
      </c>
      <c r="H554" s="107"/>
      <c r="I554" s="35">
        <v>0</v>
      </c>
      <c r="J554" s="45"/>
    </row>
    <row r="555" spans="1:10" ht="51">
      <c r="A555" s="22">
        <v>544</v>
      </c>
      <c r="B555" s="49">
        <v>55</v>
      </c>
      <c r="C555" s="108" t="s">
        <v>648</v>
      </c>
      <c r="D555" s="20" t="s">
        <v>732</v>
      </c>
      <c r="E555" s="21" t="s">
        <v>733</v>
      </c>
      <c r="F555" s="21" t="s">
        <v>11</v>
      </c>
      <c r="G555" s="21" t="s">
        <v>734</v>
      </c>
      <c r="H555" s="107"/>
      <c r="I555" s="35">
        <v>0</v>
      </c>
      <c r="J555" s="45"/>
    </row>
    <row r="556" spans="1:10" ht="38.25">
      <c r="A556" s="22">
        <v>545</v>
      </c>
      <c r="B556" s="49">
        <v>55</v>
      </c>
      <c r="C556" s="109"/>
      <c r="D556" s="20" t="s">
        <v>974</v>
      </c>
      <c r="E556" s="21" t="s">
        <v>735</v>
      </c>
      <c r="F556" s="21" t="s">
        <v>11</v>
      </c>
      <c r="G556" s="21" t="s">
        <v>975</v>
      </c>
      <c r="H556" s="106"/>
      <c r="I556" s="35">
        <v>0</v>
      </c>
      <c r="J556" s="45"/>
    </row>
    <row r="557" spans="1:10">
      <c r="A557" s="67"/>
      <c r="B557" s="118" t="s">
        <v>654</v>
      </c>
      <c r="C557" s="119"/>
      <c r="D557" s="119"/>
      <c r="E557" s="119"/>
      <c r="F557" s="119"/>
      <c r="G557" s="119"/>
      <c r="H557" s="120"/>
      <c r="I557" s="36">
        <f t="shared" ref="I557:J557" si="17">SUM(I558:I561)</f>
        <v>0</v>
      </c>
      <c r="J557" s="46">
        <f t="shared" si="17"/>
        <v>0</v>
      </c>
    </row>
    <row r="558" spans="1:10" ht="51" customHeight="1">
      <c r="A558" s="22">
        <v>529</v>
      </c>
      <c r="B558" s="49">
        <v>56</v>
      </c>
      <c r="C558" s="108" t="s">
        <v>976</v>
      </c>
      <c r="D558" s="51" t="s">
        <v>720</v>
      </c>
      <c r="E558" s="49" t="s">
        <v>721</v>
      </c>
      <c r="F558" s="49" t="s">
        <v>58</v>
      </c>
      <c r="G558" s="49" t="s">
        <v>722</v>
      </c>
      <c r="H558" s="105">
        <v>188241</v>
      </c>
      <c r="I558" s="35">
        <v>0</v>
      </c>
      <c r="J558" s="45">
        <f>I558*$H$558</f>
        <v>0</v>
      </c>
    </row>
    <row r="559" spans="1:10" ht="74.25" customHeight="1">
      <c r="A559" s="22">
        <v>530</v>
      </c>
      <c r="B559" s="49">
        <v>56</v>
      </c>
      <c r="C559" s="109"/>
      <c r="D559" s="20" t="s">
        <v>723</v>
      </c>
      <c r="E559" s="21" t="s">
        <v>724</v>
      </c>
      <c r="F559" s="21" t="s">
        <v>58</v>
      </c>
      <c r="G559" s="21" t="s">
        <v>725</v>
      </c>
      <c r="H559" s="106"/>
      <c r="I559" s="35">
        <v>0</v>
      </c>
      <c r="J559" s="45">
        <f>I559*$H$558</f>
        <v>0</v>
      </c>
    </row>
    <row r="560" spans="1:10" ht="38.25">
      <c r="A560" s="22">
        <v>519</v>
      </c>
      <c r="B560" s="49">
        <v>57</v>
      </c>
      <c r="C560" s="21" t="s">
        <v>655</v>
      </c>
      <c r="D560" s="3" t="s">
        <v>977</v>
      </c>
      <c r="E560" s="21" t="s">
        <v>656</v>
      </c>
      <c r="F560" s="21" t="s">
        <v>11</v>
      </c>
      <c r="G560" s="21" t="s">
        <v>657</v>
      </c>
      <c r="H560" s="105">
        <v>102585</v>
      </c>
      <c r="I560" s="35">
        <v>0</v>
      </c>
      <c r="J560" s="45">
        <f>I560*$H$560</f>
        <v>0</v>
      </c>
    </row>
    <row r="561" spans="1:10" ht="51">
      <c r="A561" s="22">
        <v>520</v>
      </c>
      <c r="B561" s="49">
        <v>57</v>
      </c>
      <c r="C561" s="21"/>
      <c r="D561" s="3" t="s">
        <v>977</v>
      </c>
      <c r="E561" s="21" t="s">
        <v>658</v>
      </c>
      <c r="F561" s="21" t="s">
        <v>11</v>
      </c>
      <c r="G561" s="21" t="s">
        <v>659</v>
      </c>
      <c r="H561" s="106"/>
      <c r="I561" s="35">
        <v>0</v>
      </c>
      <c r="J561" s="45">
        <f>I561*$H$560</f>
        <v>0</v>
      </c>
    </row>
    <row r="562" spans="1:10">
      <c r="B562" s="122" t="s">
        <v>7</v>
      </c>
      <c r="C562" s="123"/>
      <c r="D562" s="123"/>
      <c r="E562" s="123"/>
      <c r="F562" s="123"/>
      <c r="G562" s="123"/>
      <c r="H562" s="124"/>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B43:H43"/>
    <mergeCell ref="C37:C42"/>
    <mergeCell ref="D37:D42"/>
    <mergeCell ref="E37:E42"/>
    <mergeCell ref="F37:F42"/>
    <mergeCell ref="H37:H42"/>
    <mergeCell ref="E22:E23"/>
    <mergeCell ref="E32:E34"/>
    <mergeCell ref="E35:E36"/>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E495:E496"/>
    <mergeCell ref="F497:F500"/>
    <mergeCell ref="E501:E502"/>
    <mergeCell ref="F501:F502"/>
    <mergeCell ref="C508:C515"/>
    <mergeCell ref="H508:H515"/>
    <mergeCell ref="E508:E510"/>
    <mergeCell ref="F508:F510"/>
    <mergeCell ref="F538:F539"/>
    <mergeCell ref="F495:F496"/>
    <mergeCell ref="C497:C503"/>
    <mergeCell ref="E497:E500"/>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C139:C257"/>
    <mergeCell ref="E139:E150"/>
    <mergeCell ref="F139:F150"/>
    <mergeCell ref="E151:E158"/>
    <mergeCell ref="F151:F158"/>
    <mergeCell ref="E159:E165"/>
    <mergeCell ref="F159:F165"/>
    <mergeCell ref="E167:E172"/>
    <mergeCell ref="F167:F172"/>
    <mergeCell ref="E173:E175"/>
    <mergeCell ref="F173:F175"/>
    <mergeCell ref="E176:E183"/>
    <mergeCell ref="F176:F183"/>
    <mergeCell ref="E185:E188"/>
    <mergeCell ref="F185:F188"/>
    <mergeCell ref="E189:E192"/>
    <mergeCell ref="F189:F192"/>
    <mergeCell ref="E193:E200"/>
    <mergeCell ref="F193:F200"/>
    <mergeCell ref="E201:E205"/>
    <mergeCell ref="F201:F205"/>
    <mergeCell ref="E206:E209"/>
    <mergeCell ref="F206:F209"/>
    <mergeCell ref="E210:E213"/>
    <mergeCell ref="F210:F213"/>
    <mergeCell ref="F214:F215"/>
    <mergeCell ref="E216:E217"/>
    <mergeCell ref="F216:F217"/>
    <mergeCell ref="E218:E219"/>
    <mergeCell ref="F218:F219"/>
    <mergeCell ref="E221:E224"/>
    <mergeCell ref="F221:F224"/>
    <mergeCell ref="F234:F235"/>
    <mergeCell ref="E236:E237"/>
    <mergeCell ref="F236:F237"/>
    <mergeCell ref="E240:E241"/>
    <mergeCell ref="F240:F241"/>
    <mergeCell ref="E244:E245"/>
    <mergeCell ref="F244:F245"/>
    <mergeCell ref="F279:F281"/>
    <mergeCell ref="E282:E299"/>
    <mergeCell ref="F282:F299"/>
    <mergeCell ref="E301:E309"/>
    <mergeCell ref="F301:F309"/>
    <mergeCell ref="E310:E320"/>
    <mergeCell ref="F310:F320"/>
    <mergeCell ref="E322:E333"/>
    <mergeCell ref="F322:F333"/>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H139:H383"/>
    <mergeCell ref="H384:H389"/>
    <mergeCell ref="H391:H396"/>
    <mergeCell ref="H397:H402"/>
    <mergeCell ref="H403:H408"/>
    <mergeCell ref="H458:H459"/>
    <mergeCell ref="H461:H462"/>
    <mergeCell ref="H464:H467"/>
    <mergeCell ref="H468:H469"/>
    <mergeCell ref="H417:H42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topLeftCell="F1" zoomScaleNormal="100" workbookViewId="0">
      <selection activeCell="N1" sqref="N1:P1"/>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51.75" customHeight="1">
      <c r="N1" s="140" t="s">
        <v>1104</v>
      </c>
      <c r="O1" s="140"/>
      <c r="P1" s="140"/>
    </row>
    <row r="2" spans="1:17" ht="15.75">
      <c r="A2" s="77"/>
      <c r="B2" s="93"/>
      <c r="C2" s="136" t="s">
        <v>993</v>
      </c>
      <c r="D2" s="136"/>
      <c r="E2" s="136"/>
      <c r="F2" s="136"/>
      <c r="G2" s="136"/>
      <c r="H2" s="136"/>
      <c r="I2" s="87"/>
      <c r="J2" s="88"/>
    </row>
    <row r="3" spans="1:17" ht="15" customHeight="1">
      <c r="A3" s="79"/>
      <c r="B3" s="94"/>
      <c r="C3" s="80" t="s">
        <v>992</v>
      </c>
      <c r="E3" s="98"/>
      <c r="F3" s="98"/>
      <c r="G3" s="98"/>
      <c r="H3" s="86"/>
      <c r="J3" s="91"/>
      <c r="K3" s="90" t="s">
        <v>736</v>
      </c>
    </row>
    <row r="4" spans="1:17" ht="16.5" customHeight="1">
      <c r="A4" s="79"/>
      <c r="B4" s="94"/>
      <c r="C4" s="81">
        <v>300001</v>
      </c>
      <c r="D4" s="139" t="s">
        <v>1103</v>
      </c>
      <c r="E4" s="137" t="s">
        <v>994</v>
      </c>
      <c r="F4" s="137"/>
      <c r="G4" s="137"/>
      <c r="H4" s="137"/>
      <c r="I4" s="137"/>
      <c r="J4" s="137"/>
    </row>
    <row r="5" spans="1:17" ht="25.5">
      <c r="A5" s="82"/>
      <c r="B5" s="96"/>
      <c r="C5" s="97" t="s">
        <v>737</v>
      </c>
      <c r="D5" s="95"/>
      <c r="E5" s="138" t="s">
        <v>738</v>
      </c>
      <c r="F5" s="138"/>
      <c r="G5" s="138"/>
      <c r="H5" s="138"/>
      <c r="I5" s="138"/>
      <c r="J5" s="138"/>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135">
      <c r="A7" s="99">
        <v>5</v>
      </c>
      <c r="B7" s="99">
        <v>1020</v>
      </c>
      <c r="C7" s="99" t="s">
        <v>995</v>
      </c>
      <c r="D7" s="99">
        <v>12</v>
      </c>
      <c r="E7" s="99" t="s">
        <v>996</v>
      </c>
      <c r="F7" s="99">
        <v>4</v>
      </c>
      <c r="G7" s="99">
        <v>10</v>
      </c>
      <c r="H7" s="99" t="s">
        <v>80</v>
      </c>
      <c r="I7" s="99" t="s">
        <v>997</v>
      </c>
      <c r="J7" s="99">
        <v>21026</v>
      </c>
      <c r="K7" s="99" t="s">
        <v>998</v>
      </c>
      <c r="L7" s="99" t="s">
        <v>59</v>
      </c>
      <c r="M7" s="99">
        <v>247</v>
      </c>
      <c r="N7" s="99" t="s">
        <v>999</v>
      </c>
      <c r="O7" s="100">
        <v>174719</v>
      </c>
      <c r="P7" s="101">
        <v>4</v>
      </c>
      <c r="Q7" s="100">
        <v>698876</v>
      </c>
    </row>
    <row r="8" spans="1:17" ht="195">
      <c r="A8" s="99">
        <v>6</v>
      </c>
      <c r="B8" s="99">
        <v>1020</v>
      </c>
      <c r="C8" s="99" t="s">
        <v>995</v>
      </c>
      <c r="D8" s="99">
        <v>114</v>
      </c>
      <c r="E8" s="99" t="s">
        <v>1000</v>
      </c>
      <c r="F8" s="99">
        <v>8</v>
      </c>
      <c r="G8" s="99">
        <v>15</v>
      </c>
      <c r="H8" s="99" t="s">
        <v>1001</v>
      </c>
      <c r="I8" s="99" t="s">
        <v>1002</v>
      </c>
      <c r="J8" s="99">
        <v>21045</v>
      </c>
      <c r="K8" s="102" t="s">
        <v>1003</v>
      </c>
      <c r="L8" s="102" t="s">
        <v>59</v>
      </c>
      <c r="M8" s="99">
        <v>230</v>
      </c>
      <c r="N8" s="102" t="s">
        <v>1004</v>
      </c>
      <c r="O8" s="103">
        <v>623703</v>
      </c>
      <c r="P8" s="104">
        <v>8</v>
      </c>
      <c r="Q8" s="103">
        <v>4989624</v>
      </c>
    </row>
    <row r="9" spans="1:17" ht="195">
      <c r="A9" s="99">
        <v>7</v>
      </c>
      <c r="B9" s="99">
        <v>1020</v>
      </c>
      <c r="C9" s="99" t="s">
        <v>995</v>
      </c>
      <c r="D9" s="99">
        <v>114</v>
      </c>
      <c r="E9" s="99" t="s">
        <v>1000</v>
      </c>
      <c r="F9" s="99">
        <v>9</v>
      </c>
      <c r="G9" s="99">
        <v>16</v>
      </c>
      <c r="H9" s="99" t="s">
        <v>1005</v>
      </c>
      <c r="I9" s="99" t="s">
        <v>1002</v>
      </c>
      <c r="J9" s="99">
        <v>21046</v>
      </c>
      <c r="K9" s="102" t="s">
        <v>1006</v>
      </c>
      <c r="L9" s="102" t="s">
        <v>59</v>
      </c>
      <c r="M9" s="99">
        <v>230</v>
      </c>
      <c r="N9" s="102" t="s">
        <v>1004</v>
      </c>
      <c r="O9" s="103">
        <v>1827887</v>
      </c>
      <c r="P9" s="104">
        <v>4</v>
      </c>
      <c r="Q9" s="103">
        <v>7311548</v>
      </c>
    </row>
    <row r="10" spans="1:17" ht="90">
      <c r="A10" s="99">
        <v>8</v>
      </c>
      <c r="B10" s="99">
        <v>1020</v>
      </c>
      <c r="C10" s="99" t="s">
        <v>995</v>
      </c>
      <c r="D10" s="99">
        <v>54</v>
      </c>
      <c r="E10" s="99" t="s">
        <v>1007</v>
      </c>
      <c r="F10" s="99">
        <v>10</v>
      </c>
      <c r="G10" s="99">
        <v>18</v>
      </c>
      <c r="H10" s="99" t="s">
        <v>681</v>
      </c>
      <c r="I10" s="99" t="s">
        <v>1008</v>
      </c>
      <c r="J10" s="99">
        <v>21052</v>
      </c>
      <c r="K10" s="102" t="s">
        <v>1009</v>
      </c>
      <c r="L10" s="102" t="s">
        <v>11</v>
      </c>
      <c r="M10" s="99">
        <v>1221</v>
      </c>
      <c r="N10" s="102" t="s">
        <v>1010</v>
      </c>
      <c r="O10" s="103">
        <v>188927</v>
      </c>
      <c r="P10" s="104">
        <v>7</v>
      </c>
      <c r="Q10" s="103">
        <v>1322489</v>
      </c>
    </row>
    <row r="11" spans="1:17" ht="75">
      <c r="A11" s="99">
        <v>9</v>
      </c>
      <c r="B11" s="99">
        <v>1020</v>
      </c>
      <c r="C11" s="99" t="s">
        <v>995</v>
      </c>
      <c r="D11" s="99">
        <v>54</v>
      </c>
      <c r="E11" s="99" t="s">
        <v>1007</v>
      </c>
      <c r="F11" s="99">
        <v>10</v>
      </c>
      <c r="G11" s="99">
        <v>22</v>
      </c>
      <c r="H11" s="99" t="s">
        <v>147</v>
      </c>
      <c r="I11" s="99" t="s">
        <v>1011</v>
      </c>
      <c r="J11" s="99">
        <v>21061</v>
      </c>
      <c r="K11" s="102" t="s">
        <v>1012</v>
      </c>
      <c r="L11" s="102" t="s">
        <v>11</v>
      </c>
      <c r="M11" s="99">
        <v>1219</v>
      </c>
      <c r="N11" s="102" t="s">
        <v>1013</v>
      </c>
      <c r="O11" s="103">
        <v>188927</v>
      </c>
      <c r="P11" s="104">
        <v>5</v>
      </c>
      <c r="Q11" s="103">
        <v>944635</v>
      </c>
    </row>
    <row r="12" spans="1:17" ht="45">
      <c r="A12" s="99">
        <v>10</v>
      </c>
      <c r="B12" s="99">
        <v>1020</v>
      </c>
      <c r="C12" s="99" t="s">
        <v>995</v>
      </c>
      <c r="D12" s="99">
        <v>54</v>
      </c>
      <c r="E12" s="99" t="s">
        <v>1007</v>
      </c>
      <c r="F12" s="99">
        <v>10</v>
      </c>
      <c r="G12" s="99">
        <v>22</v>
      </c>
      <c r="H12" s="99" t="s">
        <v>147</v>
      </c>
      <c r="I12" s="99" t="s">
        <v>148</v>
      </c>
      <c r="J12" s="99">
        <v>21060</v>
      </c>
      <c r="K12" s="102" t="s">
        <v>1014</v>
      </c>
      <c r="L12" s="102" t="s">
        <v>11</v>
      </c>
      <c r="M12" s="99">
        <v>1220</v>
      </c>
      <c r="N12" s="102" t="s">
        <v>1015</v>
      </c>
      <c r="O12" s="103">
        <v>188927</v>
      </c>
      <c r="P12" s="104">
        <v>2</v>
      </c>
      <c r="Q12" s="103">
        <v>377854</v>
      </c>
    </row>
    <row r="13" spans="1:17" ht="105">
      <c r="A13" s="99">
        <v>11</v>
      </c>
      <c r="B13" s="99">
        <v>1020</v>
      </c>
      <c r="C13" s="99" t="s">
        <v>995</v>
      </c>
      <c r="D13" s="99">
        <v>54</v>
      </c>
      <c r="E13" s="99" t="s">
        <v>1007</v>
      </c>
      <c r="F13" s="99">
        <v>10</v>
      </c>
      <c r="G13" s="99">
        <v>17</v>
      </c>
      <c r="H13" s="99" t="s">
        <v>124</v>
      </c>
      <c r="I13" s="99" t="s">
        <v>1016</v>
      </c>
      <c r="J13" s="99">
        <v>21047</v>
      </c>
      <c r="K13" s="102" t="s">
        <v>1017</v>
      </c>
      <c r="L13" s="102" t="s">
        <v>11</v>
      </c>
      <c r="M13" s="99">
        <v>229</v>
      </c>
      <c r="N13" s="102" t="s">
        <v>1018</v>
      </c>
      <c r="O13" s="103">
        <v>188927</v>
      </c>
      <c r="P13" s="104">
        <v>2</v>
      </c>
      <c r="Q13" s="103">
        <v>377854</v>
      </c>
    </row>
    <row r="14" spans="1:17" ht="105">
      <c r="A14" s="99">
        <v>12</v>
      </c>
      <c r="B14" s="99">
        <v>1020</v>
      </c>
      <c r="C14" s="99" t="s">
        <v>995</v>
      </c>
      <c r="D14" s="99">
        <v>54</v>
      </c>
      <c r="E14" s="99" t="s">
        <v>1007</v>
      </c>
      <c r="F14" s="99">
        <v>10</v>
      </c>
      <c r="G14" s="99">
        <v>17</v>
      </c>
      <c r="H14" s="99" t="s">
        <v>124</v>
      </c>
      <c r="I14" s="99" t="s">
        <v>1019</v>
      </c>
      <c r="J14" s="99">
        <v>21048</v>
      </c>
      <c r="K14" s="102" t="s">
        <v>1020</v>
      </c>
      <c r="L14" s="102" t="s">
        <v>11</v>
      </c>
      <c r="M14" s="99">
        <v>1221</v>
      </c>
      <c r="N14" s="102" t="s">
        <v>1010</v>
      </c>
      <c r="O14" s="103">
        <v>188927</v>
      </c>
      <c r="P14" s="104">
        <v>2</v>
      </c>
      <c r="Q14" s="103">
        <v>377854</v>
      </c>
    </row>
    <row r="15" spans="1:17" ht="105">
      <c r="A15" s="99">
        <v>13</v>
      </c>
      <c r="B15" s="99">
        <v>1020</v>
      </c>
      <c r="C15" s="99" t="s">
        <v>995</v>
      </c>
      <c r="D15" s="99">
        <v>54</v>
      </c>
      <c r="E15" s="99" t="s">
        <v>1007</v>
      </c>
      <c r="F15" s="99">
        <v>10</v>
      </c>
      <c r="G15" s="99">
        <v>17</v>
      </c>
      <c r="H15" s="99" t="s">
        <v>124</v>
      </c>
      <c r="I15" s="99" t="s">
        <v>1021</v>
      </c>
      <c r="J15" s="99">
        <v>21049</v>
      </c>
      <c r="K15" s="102" t="s">
        <v>1022</v>
      </c>
      <c r="L15" s="102" t="s">
        <v>11</v>
      </c>
      <c r="M15" s="99">
        <v>1221</v>
      </c>
      <c r="N15" s="102" t="s">
        <v>1010</v>
      </c>
      <c r="O15" s="103">
        <v>188927</v>
      </c>
      <c r="P15" s="104">
        <v>2</v>
      </c>
      <c r="Q15" s="103">
        <v>377854</v>
      </c>
    </row>
    <row r="16" spans="1:17" ht="150">
      <c r="A16" s="99">
        <v>14</v>
      </c>
      <c r="B16" s="99">
        <v>1020</v>
      </c>
      <c r="C16" s="99" t="s">
        <v>995</v>
      </c>
      <c r="D16" s="99">
        <v>54</v>
      </c>
      <c r="E16" s="99" t="s">
        <v>1007</v>
      </c>
      <c r="F16" s="99">
        <v>10</v>
      </c>
      <c r="G16" s="99">
        <v>19</v>
      </c>
      <c r="H16" s="99" t="s">
        <v>783</v>
      </c>
      <c r="I16" s="99" t="s">
        <v>1023</v>
      </c>
      <c r="J16" s="99">
        <v>21053</v>
      </c>
      <c r="K16" s="102" t="s">
        <v>1024</v>
      </c>
      <c r="L16" s="102" t="s">
        <v>11</v>
      </c>
      <c r="M16" s="99">
        <v>1221</v>
      </c>
      <c r="N16" s="102" t="s">
        <v>1010</v>
      </c>
      <c r="O16" s="103">
        <v>188927</v>
      </c>
      <c r="P16" s="104">
        <v>3</v>
      </c>
      <c r="Q16" s="103">
        <v>566781</v>
      </c>
    </row>
    <row r="17" spans="1:17" ht="150">
      <c r="A17" s="99">
        <v>15</v>
      </c>
      <c r="B17" s="99">
        <v>1020</v>
      </c>
      <c r="C17" s="99" t="s">
        <v>995</v>
      </c>
      <c r="D17" s="99">
        <v>54</v>
      </c>
      <c r="E17" s="99" t="s">
        <v>1007</v>
      </c>
      <c r="F17" s="99">
        <v>10</v>
      </c>
      <c r="G17" s="99">
        <v>19</v>
      </c>
      <c r="H17" s="99" t="s">
        <v>783</v>
      </c>
      <c r="I17" s="99" t="s">
        <v>1025</v>
      </c>
      <c r="J17" s="99">
        <v>21054</v>
      </c>
      <c r="K17" s="102" t="s">
        <v>1026</v>
      </c>
      <c r="L17" s="102" t="s">
        <v>11</v>
      </c>
      <c r="M17" s="99">
        <v>1221</v>
      </c>
      <c r="N17" s="102" t="s">
        <v>1010</v>
      </c>
      <c r="O17" s="103">
        <v>188927</v>
      </c>
      <c r="P17" s="104">
        <v>2</v>
      </c>
      <c r="Q17" s="103">
        <v>377854</v>
      </c>
    </row>
    <row r="18" spans="1:17" ht="150">
      <c r="A18" s="99">
        <v>16</v>
      </c>
      <c r="B18" s="99">
        <v>1020</v>
      </c>
      <c r="C18" s="99" t="s">
        <v>995</v>
      </c>
      <c r="D18" s="99">
        <v>54</v>
      </c>
      <c r="E18" s="99" t="s">
        <v>1007</v>
      </c>
      <c r="F18" s="99">
        <v>10</v>
      </c>
      <c r="G18" s="99">
        <v>19</v>
      </c>
      <c r="H18" s="99" t="s">
        <v>783</v>
      </c>
      <c r="I18" s="99" t="s">
        <v>1025</v>
      </c>
      <c r="J18" s="99">
        <v>21054</v>
      </c>
      <c r="K18" s="102" t="s">
        <v>1026</v>
      </c>
      <c r="L18" s="102" t="s">
        <v>11</v>
      </c>
      <c r="M18" s="99">
        <v>228</v>
      </c>
      <c r="N18" s="102" t="s">
        <v>1027</v>
      </c>
      <c r="O18" s="103">
        <v>188927</v>
      </c>
      <c r="P18" s="104">
        <v>2</v>
      </c>
      <c r="Q18" s="103">
        <v>377854</v>
      </c>
    </row>
    <row r="19" spans="1:17" ht="75">
      <c r="A19" s="99">
        <v>17</v>
      </c>
      <c r="B19" s="99">
        <v>1020</v>
      </c>
      <c r="C19" s="99" t="s">
        <v>995</v>
      </c>
      <c r="D19" s="99">
        <v>54</v>
      </c>
      <c r="E19" s="99" t="s">
        <v>1007</v>
      </c>
      <c r="F19" s="99">
        <v>10</v>
      </c>
      <c r="G19" s="99">
        <v>20</v>
      </c>
      <c r="H19" s="99" t="s">
        <v>138</v>
      </c>
      <c r="I19" s="99" t="s">
        <v>1028</v>
      </c>
      <c r="J19" s="99">
        <v>21056</v>
      </c>
      <c r="K19" s="102" t="s">
        <v>1029</v>
      </c>
      <c r="L19" s="102" t="s">
        <v>11</v>
      </c>
      <c r="M19" s="99">
        <v>227</v>
      </c>
      <c r="N19" s="102" t="s">
        <v>1030</v>
      </c>
      <c r="O19" s="103">
        <v>188927</v>
      </c>
      <c r="P19" s="104">
        <v>2</v>
      </c>
      <c r="Q19" s="103">
        <v>377854</v>
      </c>
    </row>
    <row r="20" spans="1:17" ht="105">
      <c r="A20" s="99">
        <v>18</v>
      </c>
      <c r="B20" s="99">
        <v>1020</v>
      </c>
      <c r="C20" s="99" t="s">
        <v>995</v>
      </c>
      <c r="D20" s="99">
        <v>54</v>
      </c>
      <c r="E20" s="99" t="s">
        <v>1007</v>
      </c>
      <c r="F20" s="99">
        <v>10</v>
      </c>
      <c r="G20" s="99">
        <v>21</v>
      </c>
      <c r="H20" s="99" t="s">
        <v>144</v>
      </c>
      <c r="I20" s="99" t="s">
        <v>1031</v>
      </c>
      <c r="J20" s="99">
        <v>21059</v>
      </c>
      <c r="K20" s="102" t="s">
        <v>1032</v>
      </c>
      <c r="L20" s="102" t="s">
        <v>11</v>
      </c>
      <c r="M20" s="99">
        <v>226</v>
      </c>
      <c r="N20" s="102" t="s">
        <v>1033</v>
      </c>
      <c r="O20" s="103">
        <v>188927</v>
      </c>
      <c r="P20" s="104">
        <v>5</v>
      </c>
      <c r="Q20" s="103">
        <v>944635</v>
      </c>
    </row>
    <row r="21" spans="1:17" ht="75">
      <c r="A21" s="99">
        <v>19</v>
      </c>
      <c r="B21" s="99">
        <v>1020</v>
      </c>
      <c r="C21" s="99" t="s">
        <v>995</v>
      </c>
      <c r="D21" s="99">
        <v>54</v>
      </c>
      <c r="E21" s="99" t="s">
        <v>1007</v>
      </c>
      <c r="F21" s="99">
        <v>10</v>
      </c>
      <c r="G21" s="99">
        <v>24</v>
      </c>
      <c r="H21" s="99" t="s">
        <v>158</v>
      </c>
      <c r="I21" s="99" t="s">
        <v>1034</v>
      </c>
      <c r="J21" s="99">
        <v>21063</v>
      </c>
      <c r="K21" s="102" t="s">
        <v>1035</v>
      </c>
      <c r="L21" s="102" t="s">
        <v>11</v>
      </c>
      <c r="M21" s="99">
        <v>224</v>
      </c>
      <c r="N21" s="102" t="s">
        <v>1036</v>
      </c>
      <c r="O21" s="103">
        <v>188927</v>
      </c>
      <c r="P21" s="104">
        <v>2</v>
      </c>
      <c r="Q21" s="103">
        <v>377854</v>
      </c>
    </row>
    <row r="22" spans="1:17" ht="90">
      <c r="A22" s="99">
        <v>20</v>
      </c>
      <c r="B22" s="99">
        <v>1020</v>
      </c>
      <c r="C22" s="99" t="s">
        <v>995</v>
      </c>
      <c r="D22" s="99">
        <v>54</v>
      </c>
      <c r="E22" s="99" t="s">
        <v>1007</v>
      </c>
      <c r="F22" s="99">
        <v>13</v>
      </c>
      <c r="G22" s="99">
        <v>27</v>
      </c>
      <c r="H22" s="99" t="s">
        <v>168</v>
      </c>
      <c r="I22" s="99" t="s">
        <v>1037</v>
      </c>
      <c r="J22" s="99">
        <v>21065</v>
      </c>
      <c r="K22" s="102" t="s">
        <v>1038</v>
      </c>
      <c r="L22" s="102" t="s">
        <v>11</v>
      </c>
      <c r="M22" s="99">
        <v>1217</v>
      </c>
      <c r="N22" s="102" t="s">
        <v>1039</v>
      </c>
      <c r="O22" s="103">
        <v>265852</v>
      </c>
      <c r="P22" s="104">
        <v>7</v>
      </c>
      <c r="Q22" s="103">
        <v>1860964</v>
      </c>
    </row>
    <row r="23" spans="1:17" ht="195">
      <c r="A23" s="99">
        <v>21</v>
      </c>
      <c r="B23" s="99">
        <v>1020</v>
      </c>
      <c r="C23" s="99" t="s">
        <v>995</v>
      </c>
      <c r="D23" s="99">
        <v>54</v>
      </c>
      <c r="E23" s="99" t="s">
        <v>1007</v>
      </c>
      <c r="F23" s="99">
        <v>14</v>
      </c>
      <c r="G23" s="99">
        <v>28</v>
      </c>
      <c r="H23" s="99" t="s">
        <v>682</v>
      </c>
      <c r="I23" s="99" t="s">
        <v>1040</v>
      </c>
      <c r="J23" s="99">
        <v>21066</v>
      </c>
      <c r="K23" s="102" t="s">
        <v>1041</v>
      </c>
      <c r="L23" s="102" t="s">
        <v>11</v>
      </c>
      <c r="M23" s="99">
        <v>1069</v>
      </c>
      <c r="N23" s="102" t="s">
        <v>1042</v>
      </c>
      <c r="O23" s="103">
        <v>342474</v>
      </c>
      <c r="P23" s="104">
        <v>20</v>
      </c>
      <c r="Q23" s="103">
        <v>6849480</v>
      </c>
    </row>
    <row r="24" spans="1:17" ht="150">
      <c r="A24" s="99">
        <v>22</v>
      </c>
      <c r="B24" s="99">
        <v>1020</v>
      </c>
      <c r="C24" s="99" t="s">
        <v>995</v>
      </c>
      <c r="D24" s="99">
        <v>55</v>
      </c>
      <c r="E24" s="99" t="s">
        <v>1043</v>
      </c>
      <c r="F24" s="99">
        <v>16</v>
      </c>
      <c r="G24" s="99">
        <v>30</v>
      </c>
      <c r="H24" s="99" t="s">
        <v>796</v>
      </c>
      <c r="I24" s="99" t="s">
        <v>1044</v>
      </c>
      <c r="J24" s="99">
        <v>21068</v>
      </c>
      <c r="K24" s="102" t="s">
        <v>1045</v>
      </c>
      <c r="L24" s="102" t="s">
        <v>59</v>
      </c>
      <c r="M24" s="99">
        <v>219</v>
      </c>
      <c r="N24" s="102" t="s">
        <v>1046</v>
      </c>
      <c r="O24" s="103">
        <v>290737</v>
      </c>
      <c r="P24" s="104">
        <v>1</v>
      </c>
      <c r="Q24" s="103">
        <v>290737</v>
      </c>
    </row>
    <row r="25" spans="1:17" ht="150">
      <c r="A25" s="99">
        <v>23</v>
      </c>
      <c r="B25" s="99">
        <v>1020</v>
      </c>
      <c r="C25" s="99" t="s">
        <v>995</v>
      </c>
      <c r="D25" s="99">
        <v>55</v>
      </c>
      <c r="E25" s="99" t="s">
        <v>1043</v>
      </c>
      <c r="F25" s="99">
        <v>16</v>
      </c>
      <c r="G25" s="99">
        <v>30</v>
      </c>
      <c r="H25" s="99" t="s">
        <v>796</v>
      </c>
      <c r="I25" s="99" t="s">
        <v>1044</v>
      </c>
      <c r="J25" s="99">
        <v>21068</v>
      </c>
      <c r="K25" s="102" t="s">
        <v>1045</v>
      </c>
      <c r="L25" s="102" t="s">
        <v>59</v>
      </c>
      <c r="M25" s="99">
        <v>220</v>
      </c>
      <c r="N25" s="102" t="s">
        <v>1047</v>
      </c>
      <c r="O25" s="103">
        <v>290737</v>
      </c>
      <c r="P25" s="104">
        <v>4</v>
      </c>
      <c r="Q25" s="103">
        <v>1162948</v>
      </c>
    </row>
    <row r="26" spans="1:17" ht="285">
      <c r="A26" s="99">
        <v>24</v>
      </c>
      <c r="B26" s="99">
        <v>1020</v>
      </c>
      <c r="C26" s="99" t="s">
        <v>995</v>
      </c>
      <c r="D26" s="99">
        <v>60</v>
      </c>
      <c r="E26" s="99" t="s">
        <v>1048</v>
      </c>
      <c r="F26" s="99">
        <v>20</v>
      </c>
      <c r="G26" s="99">
        <v>488</v>
      </c>
      <c r="H26" s="99" t="s">
        <v>1049</v>
      </c>
      <c r="I26" s="99" t="s">
        <v>1050</v>
      </c>
      <c r="J26" s="99">
        <v>21513</v>
      </c>
      <c r="K26" s="102" t="s">
        <v>1051</v>
      </c>
      <c r="L26" s="102" t="s">
        <v>58</v>
      </c>
      <c r="M26" s="99">
        <v>90</v>
      </c>
      <c r="N26" s="102" t="s">
        <v>1052</v>
      </c>
      <c r="O26" s="103">
        <v>157802</v>
      </c>
      <c r="P26" s="104">
        <v>28</v>
      </c>
      <c r="Q26" s="103">
        <v>4418456</v>
      </c>
    </row>
    <row r="27" spans="1:17" ht="210">
      <c r="A27" s="99">
        <v>25</v>
      </c>
      <c r="B27" s="99">
        <v>1020</v>
      </c>
      <c r="C27" s="99" t="s">
        <v>995</v>
      </c>
      <c r="D27" s="99">
        <v>60</v>
      </c>
      <c r="E27" s="99" t="s">
        <v>1048</v>
      </c>
      <c r="F27" s="99">
        <v>21</v>
      </c>
      <c r="G27" s="99">
        <v>489</v>
      </c>
      <c r="H27" s="99" t="s">
        <v>1053</v>
      </c>
      <c r="I27" s="99" t="s">
        <v>1054</v>
      </c>
      <c r="J27" s="99">
        <v>22223</v>
      </c>
      <c r="K27" s="102" t="s">
        <v>1055</v>
      </c>
      <c r="L27" s="102" t="s">
        <v>58</v>
      </c>
      <c r="M27" s="99">
        <v>688</v>
      </c>
      <c r="N27" s="102" t="s">
        <v>1056</v>
      </c>
      <c r="O27" s="103">
        <v>449414</v>
      </c>
      <c r="P27" s="104">
        <v>5</v>
      </c>
      <c r="Q27" s="103">
        <v>2247070</v>
      </c>
    </row>
    <row r="28" spans="1:17" ht="105">
      <c r="A28" s="99">
        <v>26</v>
      </c>
      <c r="B28" s="99">
        <v>1020</v>
      </c>
      <c r="C28" s="99" t="s">
        <v>995</v>
      </c>
      <c r="D28" s="99">
        <v>65</v>
      </c>
      <c r="E28" s="99" t="s">
        <v>1057</v>
      </c>
      <c r="F28" s="99">
        <v>28</v>
      </c>
      <c r="G28" s="99">
        <v>182</v>
      </c>
      <c r="H28" s="99" t="s">
        <v>502</v>
      </c>
      <c r="I28" s="99" t="s">
        <v>1058</v>
      </c>
      <c r="J28" s="99">
        <v>21152</v>
      </c>
      <c r="K28" s="102" t="s">
        <v>1059</v>
      </c>
      <c r="L28" s="102" t="s">
        <v>11</v>
      </c>
      <c r="M28" s="99">
        <v>71</v>
      </c>
      <c r="N28" s="102" t="s">
        <v>1060</v>
      </c>
      <c r="O28" s="103">
        <v>70775</v>
      </c>
      <c r="P28" s="104">
        <v>10</v>
      </c>
      <c r="Q28" s="103">
        <v>707750</v>
      </c>
    </row>
    <row r="29" spans="1:17" ht="165">
      <c r="A29" s="99">
        <v>28</v>
      </c>
      <c r="B29" s="99">
        <v>1020</v>
      </c>
      <c r="C29" s="99" t="s">
        <v>995</v>
      </c>
      <c r="D29" s="99">
        <v>77</v>
      </c>
      <c r="E29" s="99" t="s">
        <v>1061</v>
      </c>
      <c r="F29" s="99">
        <v>36</v>
      </c>
      <c r="G29" s="99">
        <v>492</v>
      </c>
      <c r="H29" s="99" t="s">
        <v>1062</v>
      </c>
      <c r="I29" s="99" t="s">
        <v>1063</v>
      </c>
      <c r="J29" s="99">
        <v>21165</v>
      </c>
      <c r="K29" s="102" t="s">
        <v>1064</v>
      </c>
      <c r="L29" s="102" t="s">
        <v>58</v>
      </c>
      <c r="M29" s="99">
        <v>2632</v>
      </c>
      <c r="N29" s="102" t="s">
        <v>1065</v>
      </c>
      <c r="O29" s="103">
        <v>154450</v>
      </c>
      <c r="P29" s="104">
        <v>20</v>
      </c>
      <c r="Q29" s="103">
        <v>3089000</v>
      </c>
    </row>
    <row r="30" spans="1:17" ht="45">
      <c r="A30" s="99">
        <v>29</v>
      </c>
      <c r="B30" s="99">
        <v>1020</v>
      </c>
      <c r="C30" s="99" t="s">
        <v>995</v>
      </c>
      <c r="D30" s="99">
        <v>81</v>
      </c>
      <c r="E30" s="99" t="s">
        <v>1066</v>
      </c>
      <c r="F30" s="99">
        <v>38</v>
      </c>
      <c r="G30" s="99">
        <v>183</v>
      </c>
      <c r="H30" s="99" t="s">
        <v>563</v>
      </c>
      <c r="I30" s="99"/>
      <c r="J30" s="99">
        <v>21167</v>
      </c>
      <c r="K30" s="102" t="s">
        <v>1067</v>
      </c>
      <c r="L30" s="102" t="s">
        <v>11</v>
      </c>
      <c r="M30" s="99">
        <v>46</v>
      </c>
      <c r="N30" s="102"/>
      <c r="O30" s="103">
        <v>214756</v>
      </c>
      <c r="P30" s="104">
        <v>100</v>
      </c>
      <c r="Q30" s="103">
        <v>21475600</v>
      </c>
    </row>
    <row r="31" spans="1:17" ht="60">
      <c r="A31" s="99">
        <v>30</v>
      </c>
      <c r="B31" s="99">
        <v>1020</v>
      </c>
      <c r="C31" s="99" t="s">
        <v>995</v>
      </c>
      <c r="D31" s="99">
        <v>81</v>
      </c>
      <c r="E31" s="99" t="s">
        <v>1066</v>
      </c>
      <c r="F31" s="99">
        <v>39</v>
      </c>
      <c r="G31" s="99">
        <v>495</v>
      </c>
      <c r="H31" s="99" t="s">
        <v>1068</v>
      </c>
      <c r="I31" s="99"/>
      <c r="J31" s="99">
        <v>22229</v>
      </c>
      <c r="K31" s="102" t="s">
        <v>1069</v>
      </c>
      <c r="L31" s="102" t="s">
        <v>11</v>
      </c>
      <c r="M31" s="99">
        <v>45</v>
      </c>
      <c r="N31" s="102"/>
      <c r="O31" s="103">
        <v>244136</v>
      </c>
      <c r="P31" s="104">
        <v>50</v>
      </c>
      <c r="Q31" s="103">
        <v>12206800</v>
      </c>
    </row>
    <row r="32" spans="1:17" ht="45">
      <c r="A32" s="99">
        <v>31</v>
      </c>
      <c r="B32" s="99">
        <v>1020</v>
      </c>
      <c r="C32" s="99" t="s">
        <v>995</v>
      </c>
      <c r="D32" s="99">
        <v>81</v>
      </c>
      <c r="E32" s="99" t="s">
        <v>1066</v>
      </c>
      <c r="F32" s="99">
        <v>41</v>
      </c>
      <c r="G32" s="99">
        <v>183</v>
      </c>
      <c r="H32" s="99" t="s">
        <v>563</v>
      </c>
      <c r="I32" s="99" t="s">
        <v>1070</v>
      </c>
      <c r="J32" s="99">
        <v>21167</v>
      </c>
      <c r="K32" s="102" t="s">
        <v>1067</v>
      </c>
      <c r="L32" s="102" t="s">
        <v>11</v>
      </c>
      <c r="M32" s="99">
        <v>46</v>
      </c>
      <c r="N32" s="102" t="s">
        <v>1071</v>
      </c>
      <c r="O32" s="103">
        <v>167354</v>
      </c>
      <c r="P32" s="104">
        <v>22</v>
      </c>
      <c r="Q32" s="103">
        <v>3681788</v>
      </c>
    </row>
    <row r="33" spans="1:17" ht="45">
      <c r="A33" s="99">
        <v>32</v>
      </c>
      <c r="B33" s="99">
        <v>1020</v>
      </c>
      <c r="C33" s="99" t="s">
        <v>995</v>
      </c>
      <c r="D33" s="99">
        <v>81</v>
      </c>
      <c r="E33" s="99" t="s">
        <v>1066</v>
      </c>
      <c r="F33" s="99">
        <v>42</v>
      </c>
      <c r="G33" s="99">
        <v>183</v>
      </c>
      <c r="H33" s="99" t="s">
        <v>563</v>
      </c>
      <c r="I33" s="99" t="s">
        <v>1070</v>
      </c>
      <c r="J33" s="99">
        <v>21167</v>
      </c>
      <c r="K33" s="102" t="s">
        <v>1067</v>
      </c>
      <c r="L33" s="102" t="s">
        <v>11</v>
      </c>
      <c r="M33" s="99">
        <v>45</v>
      </c>
      <c r="N33" s="102" t="s">
        <v>1072</v>
      </c>
      <c r="O33" s="103">
        <v>209573</v>
      </c>
      <c r="P33" s="104">
        <v>20</v>
      </c>
      <c r="Q33" s="103">
        <v>4191460</v>
      </c>
    </row>
    <row r="34" spans="1:17" ht="60">
      <c r="A34" s="99">
        <v>33</v>
      </c>
      <c r="B34" s="99">
        <v>1020</v>
      </c>
      <c r="C34" s="99" t="s">
        <v>995</v>
      </c>
      <c r="D34" s="99">
        <v>81</v>
      </c>
      <c r="E34" s="99" t="s">
        <v>1066</v>
      </c>
      <c r="F34" s="99">
        <v>43</v>
      </c>
      <c r="G34" s="99">
        <v>493</v>
      </c>
      <c r="H34" s="99" t="s">
        <v>1073</v>
      </c>
      <c r="I34" s="99" t="s">
        <v>1074</v>
      </c>
      <c r="J34" s="99">
        <v>22227</v>
      </c>
      <c r="K34" s="102" t="s">
        <v>1075</v>
      </c>
      <c r="L34" s="102" t="s">
        <v>11</v>
      </c>
      <c r="M34" s="99">
        <v>2633</v>
      </c>
      <c r="N34" s="102" t="s">
        <v>1076</v>
      </c>
      <c r="O34" s="103">
        <v>129747</v>
      </c>
      <c r="P34" s="104">
        <v>15</v>
      </c>
      <c r="Q34" s="103">
        <v>1946205</v>
      </c>
    </row>
    <row r="35" spans="1:17" ht="60">
      <c r="A35" s="99">
        <v>34</v>
      </c>
      <c r="B35" s="99">
        <v>1020</v>
      </c>
      <c r="C35" s="99" t="s">
        <v>995</v>
      </c>
      <c r="D35" s="99">
        <v>81</v>
      </c>
      <c r="E35" s="99" t="s">
        <v>1066</v>
      </c>
      <c r="F35" s="99">
        <v>44</v>
      </c>
      <c r="G35" s="99">
        <v>494</v>
      </c>
      <c r="H35" s="99" t="s">
        <v>1077</v>
      </c>
      <c r="I35" s="99" t="s">
        <v>1074</v>
      </c>
      <c r="J35" s="99">
        <v>22228</v>
      </c>
      <c r="K35" s="102" t="s">
        <v>1078</v>
      </c>
      <c r="L35" s="102" t="s">
        <v>11</v>
      </c>
      <c r="M35" s="99">
        <v>46</v>
      </c>
      <c r="N35" s="102" t="s">
        <v>1071</v>
      </c>
      <c r="O35" s="103">
        <v>154258</v>
      </c>
      <c r="P35" s="104">
        <v>45</v>
      </c>
      <c r="Q35" s="103">
        <v>6941610</v>
      </c>
    </row>
    <row r="36" spans="1:17" ht="60">
      <c r="A36" s="99">
        <v>35</v>
      </c>
      <c r="B36" s="99">
        <v>1020</v>
      </c>
      <c r="C36" s="99" t="s">
        <v>995</v>
      </c>
      <c r="D36" s="99">
        <v>81</v>
      </c>
      <c r="E36" s="99" t="s">
        <v>1066</v>
      </c>
      <c r="F36" s="99">
        <v>45</v>
      </c>
      <c r="G36" s="99">
        <v>495</v>
      </c>
      <c r="H36" s="99" t="s">
        <v>1068</v>
      </c>
      <c r="I36" s="99" t="s">
        <v>1074</v>
      </c>
      <c r="J36" s="99">
        <v>22229</v>
      </c>
      <c r="K36" s="102" t="s">
        <v>1069</v>
      </c>
      <c r="L36" s="102" t="s">
        <v>11</v>
      </c>
      <c r="M36" s="99">
        <v>45</v>
      </c>
      <c r="N36" s="102" t="s">
        <v>1072</v>
      </c>
      <c r="O36" s="103">
        <v>191926</v>
      </c>
      <c r="P36" s="104">
        <v>45</v>
      </c>
      <c r="Q36" s="103">
        <v>8636670</v>
      </c>
    </row>
    <row r="37" spans="1:17" ht="90">
      <c r="A37" s="99">
        <v>36</v>
      </c>
      <c r="B37" s="99">
        <v>1020</v>
      </c>
      <c r="C37" s="99" t="s">
        <v>995</v>
      </c>
      <c r="D37" s="99">
        <v>81</v>
      </c>
      <c r="E37" s="99" t="s">
        <v>1066</v>
      </c>
      <c r="F37" s="99">
        <v>49</v>
      </c>
      <c r="G37" s="99">
        <v>221</v>
      </c>
      <c r="H37" s="99" t="s">
        <v>568</v>
      </c>
      <c r="I37" s="99"/>
      <c r="J37" s="99">
        <v>21169</v>
      </c>
      <c r="K37" s="102" t="s">
        <v>1079</v>
      </c>
      <c r="L37" s="102" t="s">
        <v>11</v>
      </c>
      <c r="M37" s="99">
        <v>1103</v>
      </c>
      <c r="N37" s="102"/>
      <c r="O37" s="103">
        <v>162154</v>
      </c>
      <c r="P37" s="104">
        <v>20</v>
      </c>
      <c r="Q37" s="103">
        <v>3243080</v>
      </c>
    </row>
    <row r="38" spans="1:17" ht="90">
      <c r="A38" s="99">
        <v>37</v>
      </c>
      <c r="B38" s="99">
        <v>1020</v>
      </c>
      <c r="C38" s="99" t="s">
        <v>995</v>
      </c>
      <c r="D38" s="99">
        <v>81</v>
      </c>
      <c r="E38" s="99" t="s">
        <v>1066</v>
      </c>
      <c r="F38" s="99">
        <v>51</v>
      </c>
      <c r="G38" s="99">
        <v>219</v>
      </c>
      <c r="H38" s="99" t="s">
        <v>705</v>
      </c>
      <c r="I38" s="99" t="s">
        <v>1080</v>
      </c>
      <c r="J38" s="99">
        <v>21170</v>
      </c>
      <c r="K38" s="102" t="s">
        <v>1081</v>
      </c>
      <c r="L38" s="102" t="s">
        <v>11</v>
      </c>
      <c r="M38" s="99">
        <v>1102</v>
      </c>
      <c r="N38" s="102" t="s">
        <v>1082</v>
      </c>
      <c r="O38" s="103">
        <v>240444</v>
      </c>
      <c r="P38" s="104">
        <v>10</v>
      </c>
      <c r="Q38" s="103">
        <v>2404440</v>
      </c>
    </row>
    <row r="39" spans="1:17" ht="45">
      <c r="A39" s="99">
        <v>38</v>
      </c>
      <c r="B39" s="99">
        <v>1020</v>
      </c>
      <c r="C39" s="99" t="s">
        <v>995</v>
      </c>
      <c r="D39" s="99">
        <v>81</v>
      </c>
      <c r="E39" s="99" t="s">
        <v>1066</v>
      </c>
      <c r="F39" s="99">
        <v>52</v>
      </c>
      <c r="G39" s="99">
        <v>472</v>
      </c>
      <c r="H39" s="99" t="s">
        <v>1083</v>
      </c>
      <c r="I39" s="99" t="s">
        <v>1084</v>
      </c>
      <c r="J39" s="99">
        <v>22208</v>
      </c>
      <c r="K39" s="102" t="s">
        <v>1085</v>
      </c>
      <c r="L39" s="102" t="s">
        <v>11</v>
      </c>
      <c r="M39" s="99">
        <v>2602</v>
      </c>
      <c r="N39" s="102" t="s">
        <v>1086</v>
      </c>
      <c r="O39" s="103">
        <v>770187</v>
      </c>
      <c r="P39" s="104">
        <v>20</v>
      </c>
      <c r="Q39" s="103">
        <v>15403740</v>
      </c>
    </row>
    <row r="40" spans="1:17" ht="90">
      <c r="A40" s="99">
        <v>39</v>
      </c>
      <c r="B40" s="99">
        <v>1020</v>
      </c>
      <c r="C40" s="99" t="s">
        <v>995</v>
      </c>
      <c r="D40" s="99">
        <v>100</v>
      </c>
      <c r="E40" s="99" t="s">
        <v>1087</v>
      </c>
      <c r="F40" s="99">
        <v>59</v>
      </c>
      <c r="G40" s="99">
        <v>223</v>
      </c>
      <c r="H40" s="99" t="s">
        <v>943</v>
      </c>
      <c r="I40" s="99" t="s">
        <v>1088</v>
      </c>
      <c r="J40" s="99">
        <v>21185</v>
      </c>
      <c r="K40" s="102" t="s">
        <v>1089</v>
      </c>
      <c r="L40" s="102" t="s">
        <v>11</v>
      </c>
      <c r="M40" s="99">
        <v>1066</v>
      </c>
      <c r="N40" s="102" t="s">
        <v>1090</v>
      </c>
      <c r="O40" s="103">
        <v>245582</v>
      </c>
      <c r="P40" s="104">
        <v>140</v>
      </c>
      <c r="Q40" s="103">
        <v>34381480</v>
      </c>
    </row>
    <row r="41" spans="1:17" ht="60">
      <c r="A41" s="99">
        <v>40</v>
      </c>
      <c r="B41" s="99">
        <v>1020</v>
      </c>
      <c r="C41" s="99" t="s">
        <v>995</v>
      </c>
      <c r="D41" s="99">
        <v>108</v>
      </c>
      <c r="E41" s="99" t="s">
        <v>1091</v>
      </c>
      <c r="F41" s="99">
        <v>61</v>
      </c>
      <c r="G41" s="99">
        <v>186</v>
      </c>
      <c r="H41" s="99" t="s">
        <v>614</v>
      </c>
      <c r="I41" s="99" t="s">
        <v>1092</v>
      </c>
      <c r="J41" s="99">
        <v>21190</v>
      </c>
      <c r="K41" s="102" t="s">
        <v>1093</v>
      </c>
      <c r="L41" s="102" t="s">
        <v>11</v>
      </c>
      <c r="M41" s="99">
        <v>22</v>
      </c>
      <c r="N41" s="102" t="s">
        <v>1094</v>
      </c>
      <c r="O41" s="103">
        <v>110511</v>
      </c>
      <c r="P41" s="104">
        <v>9</v>
      </c>
      <c r="Q41" s="103">
        <v>994599</v>
      </c>
    </row>
    <row r="42" spans="1:17" ht="60">
      <c r="A42" s="99">
        <v>42</v>
      </c>
      <c r="B42" s="99">
        <v>1020</v>
      </c>
      <c r="C42" s="99" t="s">
        <v>995</v>
      </c>
      <c r="D42" s="99">
        <v>108</v>
      </c>
      <c r="E42" s="99" t="s">
        <v>1091</v>
      </c>
      <c r="F42" s="99">
        <v>61</v>
      </c>
      <c r="G42" s="99">
        <v>186</v>
      </c>
      <c r="H42" s="99" t="s">
        <v>614</v>
      </c>
      <c r="I42" s="99" t="s">
        <v>1092</v>
      </c>
      <c r="J42" s="99">
        <v>21190</v>
      </c>
      <c r="K42" s="102" t="s">
        <v>1093</v>
      </c>
      <c r="L42" s="102" t="s">
        <v>11</v>
      </c>
      <c r="M42" s="99">
        <v>21</v>
      </c>
      <c r="N42" s="102" t="s">
        <v>1095</v>
      </c>
      <c r="O42" s="103">
        <v>110511</v>
      </c>
      <c r="P42" s="104">
        <v>9</v>
      </c>
      <c r="Q42" s="103">
        <v>994599</v>
      </c>
    </row>
    <row r="43" spans="1:17" ht="60">
      <c r="A43" s="99">
        <v>43</v>
      </c>
      <c r="B43" s="99">
        <v>1020</v>
      </c>
      <c r="C43" s="99" t="s">
        <v>995</v>
      </c>
      <c r="D43" s="99">
        <v>108</v>
      </c>
      <c r="E43" s="99" t="s">
        <v>1091</v>
      </c>
      <c r="F43" s="99">
        <v>61</v>
      </c>
      <c r="G43" s="99">
        <v>209</v>
      </c>
      <c r="H43" s="99" t="s">
        <v>625</v>
      </c>
      <c r="I43" s="99" t="s">
        <v>1096</v>
      </c>
      <c r="J43" s="99">
        <v>22230</v>
      </c>
      <c r="K43" s="102" t="s">
        <v>1097</v>
      </c>
      <c r="L43" s="102" t="s">
        <v>11</v>
      </c>
      <c r="M43" s="99">
        <v>2639</v>
      </c>
      <c r="N43" s="102" t="s">
        <v>1098</v>
      </c>
      <c r="O43" s="103">
        <v>110511</v>
      </c>
      <c r="P43" s="104">
        <v>15</v>
      </c>
      <c r="Q43" s="103">
        <v>1657665</v>
      </c>
    </row>
    <row r="44" spans="1:17" ht="45">
      <c r="A44" s="99">
        <v>44</v>
      </c>
      <c r="B44" s="99">
        <v>1020</v>
      </c>
      <c r="C44" s="99" t="s">
        <v>995</v>
      </c>
      <c r="D44" s="99">
        <v>108</v>
      </c>
      <c r="E44" s="99" t="s">
        <v>1091</v>
      </c>
      <c r="F44" s="99">
        <v>62</v>
      </c>
      <c r="G44" s="99">
        <v>185</v>
      </c>
      <c r="H44" s="99" t="s">
        <v>716</v>
      </c>
      <c r="I44" s="99" t="s">
        <v>1099</v>
      </c>
      <c r="J44" s="99">
        <v>21193</v>
      </c>
      <c r="K44" s="102" t="s">
        <v>1100</v>
      </c>
      <c r="L44" s="102" t="s">
        <v>11</v>
      </c>
      <c r="M44" s="99">
        <v>1098</v>
      </c>
      <c r="N44" s="102" t="s">
        <v>1101</v>
      </c>
      <c r="O44" s="103">
        <v>162790</v>
      </c>
      <c r="P44" s="104">
        <v>7</v>
      </c>
      <c r="Q44" s="103">
        <v>1139530</v>
      </c>
    </row>
    <row r="45" spans="1:17">
      <c r="A45" s="99"/>
      <c r="B45" s="99"/>
      <c r="C45" s="99" t="s">
        <v>1102</v>
      </c>
      <c r="D45" s="99"/>
      <c r="E45" s="99"/>
      <c r="F45" s="99"/>
      <c r="G45" s="99"/>
      <c r="H45" s="99"/>
      <c r="I45" s="99"/>
      <c r="J45" s="99"/>
      <c r="K45" s="102"/>
      <c r="L45" s="102"/>
      <c r="M45" s="99"/>
      <c r="N45" s="102"/>
      <c r="O45" s="103"/>
      <c r="P45" s="104">
        <f>SUM(P7:P44)</f>
        <v>674</v>
      </c>
      <c r="Q45" s="103">
        <f>SUM(Q7:Q44)</f>
        <v>159727091</v>
      </c>
    </row>
    <row r="46" spans="1:17">
      <c r="A46" s="84"/>
      <c r="B46" s="84"/>
      <c r="C46" s="84"/>
      <c r="D46" s="84"/>
      <c r="E46" s="84"/>
      <c r="F46" s="84"/>
      <c r="G46" s="84"/>
      <c r="H46" s="84"/>
      <c r="I46" s="84"/>
      <c r="J46" s="84"/>
      <c r="K46" s="92"/>
      <c r="L46" s="92"/>
      <c r="M46" s="84"/>
      <c r="N46" s="92"/>
    </row>
    <row r="47" spans="1:17">
      <c r="A47" s="84"/>
      <c r="B47" s="84"/>
      <c r="C47" s="84"/>
      <c r="D47" s="84"/>
      <c r="E47" s="84"/>
      <c r="F47" s="84"/>
      <c r="G47" s="84"/>
      <c r="H47" s="84"/>
      <c r="I47" s="84"/>
      <c r="J47" s="84"/>
      <c r="K47" s="92"/>
      <c r="L47" s="92"/>
      <c r="M47" s="84"/>
      <c r="N47" s="92"/>
    </row>
    <row r="48" spans="1:17">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N1:P1"/>
  </mergeCells>
  <printOptions horizontalCentered="1"/>
  <pageMargins left="0.11811023622047245" right="0.11811023622047245" top="0.74803149606299213" bottom="0.74803149606299213" header="0.31496062992125984" footer="0.31496062992125984"/>
  <pageSetup paperSize="9" scale="40"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300001</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izgalieva</cp:lastModifiedBy>
  <cp:lastPrinted>2023-04-03T10:02:57Z</cp:lastPrinted>
  <dcterms:created xsi:type="dcterms:W3CDTF">2016-04-05T10:10:02Z</dcterms:created>
  <dcterms:modified xsi:type="dcterms:W3CDTF">2023-04-03T10:06:17Z</dcterms:modified>
</cp:coreProperties>
</file>