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4"/>
  </bookViews>
  <sheets>
    <sheet name="300012" sheetId="1" r:id="rId1"/>
    <sheet name="код" sheetId="51" r:id="rId2"/>
    <sheet name="ВСЕ_" sheetId="52" r:id="rId3"/>
    <sheet name="14" sheetId="74" r:id="rId4"/>
    <sheet name="6" sheetId="73" r:id="rId5"/>
    <sheet name="24 (28)" sheetId="72" r:id="rId6"/>
    <sheet name="26" sheetId="71" r:id="rId7"/>
    <sheet name="28" sheetId="70" r:id="rId8"/>
    <sheet name="34" sheetId="69" r:id="rId9"/>
    <sheet name="35" sheetId="68" r:id="rId10"/>
    <sheet name="38" sheetId="67" r:id="rId11"/>
    <sheet name="41" sheetId="66" r:id="rId12"/>
    <sheet name="52" sheetId="65" r:id="rId13"/>
    <sheet name="55" sheetId="64" r:id="rId14"/>
    <sheet name="63" sheetId="63" r:id="rId15"/>
    <sheet name="32" sheetId="62" r:id="rId16"/>
    <sheet name="31" sheetId="61" r:id="rId17"/>
    <sheet name="30" sheetId="60" r:id="rId18"/>
    <sheet name="67" sheetId="59" r:id="rId19"/>
    <sheet name="71" sheetId="58" r:id="rId20"/>
    <sheet name="72" sheetId="57" r:id="rId21"/>
    <sheet name="74" sheetId="56" r:id="rId22"/>
    <sheet name="77" sheetId="55" r:id="rId23"/>
    <sheet name="80" sheetId="54" r:id="rId24"/>
    <sheet name="85" sheetId="53" r:id="rId25"/>
    <sheet name="реабилитация" sheetId="49" r:id="rId26"/>
  </sheets>
  <definedNames>
    <definedName name="_xlnm._FilterDatabase" localSheetId="2" hidden="1">ВСЕ_!$A$8:$F$480</definedName>
    <definedName name="_xlnm._FilterDatabase" localSheetId="1" hidden="1">код!$A$2:$M$58</definedName>
    <definedName name="Z_F8E71908_5E37_4EF2_9C3C_E0250E11325C_.wvu.PrintArea" localSheetId="2" hidden="1">ВСЕ_!$A$1:$F$9</definedName>
    <definedName name="_xlnm.Print_Titles" localSheetId="0">'300012'!$7:$11</definedName>
    <definedName name="_xlnm.Print_Area" localSheetId="2">ВСЕ_!$A$1:$F$9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H67"/>
  <c r="G67"/>
  <c r="F67"/>
  <c r="E67"/>
  <c r="C67"/>
  <c r="Q66"/>
  <c r="P66"/>
  <c r="O66"/>
  <c r="N66" s="1"/>
  <c r="M66"/>
  <c r="K66"/>
  <c r="J66" s="1"/>
  <c r="F66"/>
  <c r="E66" s="1"/>
  <c r="Q65"/>
  <c r="P65"/>
  <c r="O65"/>
  <c r="M65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M62"/>
  <c r="K62"/>
  <c r="J62" s="1"/>
  <c r="F62"/>
  <c r="E62" s="1"/>
  <c r="Q61"/>
  <c r="P61"/>
  <c r="O61"/>
  <c r="M61"/>
  <c r="K61"/>
  <c r="J61" s="1"/>
  <c r="F61"/>
  <c r="E61" s="1"/>
  <c r="Q60"/>
  <c r="P60"/>
  <c r="O60"/>
  <c r="N60" s="1"/>
  <c r="M60"/>
  <c r="K60"/>
  <c r="J60" s="1"/>
  <c r="F60"/>
  <c r="E60"/>
  <c r="Q59"/>
  <c r="P59"/>
  <c r="O59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M57"/>
  <c r="K57"/>
  <c r="J57" s="1"/>
  <c r="F57"/>
  <c r="E57" s="1"/>
  <c r="Q56"/>
  <c r="P56"/>
  <c r="O56"/>
  <c r="M56"/>
  <c r="K56"/>
  <c r="J56" s="1"/>
  <c r="F56"/>
  <c r="E56" s="1"/>
  <c r="Q55"/>
  <c r="P55"/>
  <c r="O55"/>
  <c r="M55"/>
  <c r="K55"/>
  <c r="J55" s="1"/>
  <c r="F55"/>
  <c r="E55" s="1"/>
  <c r="Q54"/>
  <c r="P54"/>
  <c r="O54"/>
  <c r="N54" s="1"/>
  <c r="M54"/>
  <c r="K54"/>
  <c r="J54" s="1"/>
  <c r="F54"/>
  <c r="E54" s="1"/>
  <c r="Q53"/>
  <c r="P53"/>
  <c r="O53"/>
  <c r="M53"/>
  <c r="K53"/>
  <c r="J53" s="1"/>
  <c r="F53"/>
  <c r="E53" s="1"/>
  <c r="Q52"/>
  <c r="P52"/>
  <c r="O52"/>
  <c r="M52"/>
  <c r="K52"/>
  <c r="J52" s="1"/>
  <c r="F52"/>
  <c r="E52" s="1"/>
  <c r="Q51"/>
  <c r="P51"/>
  <c r="O5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M49"/>
  <c r="K49"/>
  <c r="J49" s="1"/>
  <c r="F49"/>
  <c r="E49" s="1"/>
  <c r="Q48"/>
  <c r="P48"/>
  <c r="O48"/>
  <c r="N48" s="1"/>
  <c r="M48"/>
  <c r="K48"/>
  <c r="J48" s="1"/>
  <c r="F48"/>
  <c r="E48" s="1"/>
  <c r="Q47"/>
  <c r="M47" s="1"/>
  <c r="P47"/>
  <c r="O47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 s="1"/>
  <c r="Q36"/>
  <c r="M36" s="1"/>
  <c r="P36"/>
  <c r="O36"/>
  <c r="N36" s="1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K33"/>
  <c r="J33" s="1"/>
  <c r="F33"/>
  <c r="E33" s="1"/>
  <c r="Q32"/>
  <c r="P32"/>
  <c r="O32"/>
  <c r="M32"/>
  <c r="K32"/>
  <c r="J32" s="1"/>
  <c r="F32"/>
  <c r="E32" s="1"/>
  <c r="Q31"/>
  <c r="P31"/>
  <c r="O31"/>
  <c r="M31"/>
  <c r="K31"/>
  <c r="J31" s="1"/>
  <c r="F31"/>
  <c r="E31" s="1"/>
  <c r="Q30"/>
  <c r="M30" s="1"/>
  <c r="P30"/>
  <c r="O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M26"/>
  <c r="K26"/>
  <c r="J26" s="1"/>
  <c r="F26"/>
  <c r="E26" s="1"/>
  <c r="Q25"/>
  <c r="M25" s="1"/>
  <c r="P25"/>
  <c r="O25"/>
  <c r="K25"/>
  <c r="J25" s="1"/>
  <c r="F25"/>
  <c r="E25" s="1"/>
  <c r="Q24"/>
  <c r="P24"/>
  <c r="O24"/>
  <c r="M24"/>
  <c r="K24"/>
  <c r="K22" s="1"/>
  <c r="J22" s="1"/>
  <c r="F24"/>
  <c r="E24" s="1"/>
  <c r="Q23"/>
  <c r="P23"/>
  <c r="O23"/>
  <c r="N23" s="1"/>
  <c r="M23"/>
  <c r="K23"/>
  <c r="J23" s="1"/>
  <c r="F23"/>
  <c r="E23" s="1"/>
  <c r="L22"/>
  <c r="G22"/>
  <c r="Q21"/>
  <c r="P21"/>
  <c r="O21"/>
  <c r="N21" s="1"/>
  <c r="M21"/>
  <c r="K21"/>
  <c r="J21" s="1"/>
  <c r="F21"/>
  <c r="E21" s="1"/>
  <c r="Q20"/>
  <c r="P20"/>
  <c r="O20"/>
  <c r="N20" s="1"/>
  <c r="M20"/>
  <c r="K20"/>
  <c r="J20" s="1"/>
  <c r="F20"/>
  <c r="E20" s="1"/>
  <c r="Q19"/>
  <c r="P19"/>
  <c r="O19"/>
  <c r="N19" s="1"/>
  <c r="M19"/>
  <c r="K19"/>
  <c r="J19"/>
  <c r="F19"/>
  <c r="E19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N16" s="1"/>
  <c r="M16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6" i="1"/>
  <c r="R66"/>
  <c r="S65"/>
  <c r="R65"/>
  <c r="R67" l="1"/>
  <c r="I67"/>
  <c r="D67"/>
  <c r="N65"/>
  <c r="N62"/>
  <c r="N61"/>
  <c r="N59"/>
  <c r="N57"/>
  <c r="N56"/>
  <c r="N55"/>
  <c r="N53"/>
  <c r="N52"/>
  <c r="N51"/>
  <c r="N49"/>
  <c r="N47"/>
  <c r="N44"/>
  <c r="N33"/>
  <c r="N32"/>
  <c r="N31"/>
  <c r="N30"/>
  <c r="N26"/>
  <c r="N25"/>
  <c r="N24"/>
  <c r="Q22"/>
  <c r="J24"/>
  <c r="E22"/>
  <c r="O22" s="1"/>
  <c r="F22"/>
  <c r="P22" s="1"/>
  <c r="M22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7" l="1"/>
  <c r="N22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<sst xmlns="http://schemas.openxmlformats.org/spreadsheetml/2006/main" count="22216" uniqueCount="1089">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</sst>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1" t="s">
        <v>284</v>
      </c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24"/>
      <c r="Q1" s="24"/>
    </row>
    <row r="2" spans="1:19" ht="47.25" customHeight="1">
      <c r="C2" s="171" t="s">
        <v>285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"/>
      <c r="Q2" s="17"/>
    </row>
    <row r="3" spans="1:19" ht="23.25" customHeight="1">
      <c r="C3" s="16"/>
      <c r="D3" s="16"/>
      <c r="E3" s="16"/>
      <c r="F3" s="16"/>
      <c r="G3" s="16"/>
      <c r="H3" s="172" t="s">
        <v>935</v>
      </c>
      <c r="I3" s="172"/>
      <c r="J3" s="172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300012</v>
      </c>
      <c r="E5" s="173" t="s">
        <v>263</v>
      </c>
      <c r="F5" s="173"/>
      <c r="G5" s="173"/>
      <c r="H5" s="181" t="s">
        <v>937</v>
      </c>
      <c r="I5" s="181"/>
      <c r="J5" s="181"/>
      <c r="K5" s="181"/>
      <c r="L5" s="181"/>
      <c r="M5" s="181"/>
      <c r="N5" s="181"/>
      <c r="O5" s="181"/>
      <c r="P5" s="181"/>
      <c r="Q5" s="181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 t="s">
        <v>282</v>
      </c>
      <c r="Q6" s="182"/>
    </row>
    <row r="7" spans="1:19">
      <c r="A7" s="168" t="s">
        <v>6</v>
      </c>
      <c r="B7" s="183" t="s">
        <v>264</v>
      </c>
      <c r="C7" s="185" t="s">
        <v>9</v>
      </c>
      <c r="D7" s="186"/>
      <c r="E7" s="186"/>
      <c r="F7" s="186"/>
      <c r="G7" s="187"/>
      <c r="H7" s="185" t="s">
        <v>10</v>
      </c>
      <c r="I7" s="186"/>
      <c r="J7" s="186"/>
      <c r="K7" s="186"/>
      <c r="L7" s="187"/>
      <c r="M7" s="188" t="s">
        <v>265</v>
      </c>
      <c r="N7" s="188"/>
      <c r="O7" s="188"/>
      <c r="P7" s="188"/>
      <c r="Q7" s="189"/>
    </row>
    <row r="8" spans="1:19" ht="15" customHeight="1">
      <c r="A8" s="169"/>
      <c r="B8" s="184"/>
      <c r="C8" s="178" t="s">
        <v>266</v>
      </c>
      <c r="D8" s="179" t="s">
        <v>267</v>
      </c>
      <c r="E8" s="176" t="s">
        <v>268</v>
      </c>
      <c r="F8" s="176"/>
      <c r="G8" s="177"/>
      <c r="H8" s="178" t="s">
        <v>266</v>
      </c>
      <c r="I8" s="179" t="s">
        <v>267</v>
      </c>
      <c r="J8" s="176" t="s">
        <v>268</v>
      </c>
      <c r="K8" s="176"/>
      <c r="L8" s="177"/>
      <c r="M8" s="180" t="s">
        <v>266</v>
      </c>
      <c r="N8" s="170" t="s">
        <v>267</v>
      </c>
      <c r="O8" s="190" t="s">
        <v>268</v>
      </c>
      <c r="P8" s="191"/>
      <c r="Q8" s="192"/>
    </row>
    <row r="9" spans="1:19" ht="15.75" customHeight="1">
      <c r="A9" s="169"/>
      <c r="B9" s="184"/>
      <c r="C9" s="178"/>
      <c r="D9" s="179"/>
      <c r="E9" s="170" t="s">
        <v>269</v>
      </c>
      <c r="F9" s="170" t="s">
        <v>270</v>
      </c>
      <c r="G9" s="174" t="s">
        <v>271</v>
      </c>
      <c r="H9" s="178"/>
      <c r="I9" s="179"/>
      <c r="J9" s="170" t="s">
        <v>269</v>
      </c>
      <c r="K9" s="170" t="s">
        <v>270</v>
      </c>
      <c r="L9" s="174" t="s">
        <v>271</v>
      </c>
      <c r="M9" s="180"/>
      <c r="N9" s="170"/>
      <c r="O9" s="175" t="s">
        <v>269</v>
      </c>
      <c r="P9" s="170" t="s">
        <v>270</v>
      </c>
      <c r="Q9" s="174" t="s">
        <v>271</v>
      </c>
    </row>
    <row r="10" spans="1:19" ht="82.5" customHeight="1">
      <c r="A10" s="169"/>
      <c r="B10" s="184"/>
      <c r="C10" s="178"/>
      <c r="D10" s="179"/>
      <c r="E10" s="170"/>
      <c r="F10" s="170"/>
      <c r="G10" s="174"/>
      <c r="H10" s="178"/>
      <c r="I10" s="179"/>
      <c r="J10" s="170"/>
      <c r="K10" s="170"/>
      <c r="L10" s="174"/>
      <c r="M10" s="180"/>
      <c r="N10" s="170"/>
      <c r="O10" s="175"/>
      <c r="P10" s="170"/>
      <c r="Q10" s="174"/>
    </row>
    <row r="11" spans="1:19" s="12" customFormat="1" ht="24.75" thickBot="1">
      <c r="A11" s="137"/>
      <c r="B11" s="102">
        <v>1</v>
      </c>
      <c r="C11" s="99">
        <v>2</v>
      </c>
      <c r="D11" s="100">
        <v>3</v>
      </c>
      <c r="E11" s="101" t="s">
        <v>272</v>
      </c>
      <c r="F11" s="101" t="s">
        <v>273</v>
      </c>
      <c r="G11" s="102">
        <v>6</v>
      </c>
      <c r="H11" s="103">
        <v>7</v>
      </c>
      <c r="I11" s="100">
        <v>8</v>
      </c>
      <c r="J11" s="101" t="s">
        <v>274</v>
      </c>
      <c r="K11" s="101" t="s">
        <v>275</v>
      </c>
      <c r="L11" s="102">
        <v>11</v>
      </c>
      <c r="M11" s="104" t="s">
        <v>276</v>
      </c>
      <c r="N11" s="101" t="s">
        <v>277</v>
      </c>
      <c r="O11" s="101" t="s">
        <v>278</v>
      </c>
      <c r="P11" s="101" t="s">
        <v>279</v>
      </c>
      <c r="Q11" s="102" t="s">
        <v>280</v>
      </c>
      <c r="R11" s="11"/>
    </row>
    <row r="12" spans="1:19" s="12" customFormat="1">
      <c r="A12" s="74">
        <v>1</v>
      </c>
      <c r="B12" s="136" t="s">
        <v>938</v>
      </c>
      <c r="C12" s="92">
        <v>10.1</v>
      </c>
      <c r="D12" s="93">
        <v>335</v>
      </c>
      <c r="E12" s="94">
        <f>ROUND(IF(D12=0,0,F12/D12),0)</f>
        <v>0</v>
      </c>
      <c r="F12" s="95">
        <f>ROUND(C12*G12,0)</f>
        <v>0</v>
      </c>
      <c r="G12" s="96">
        <v>0</v>
      </c>
      <c r="H12" s="92">
        <v>10.1</v>
      </c>
      <c r="I12" s="97">
        <v>335</v>
      </c>
      <c r="J12" s="94">
        <f>ROUND(IF(I12=0,0,K12/I12),0)</f>
        <v>0</v>
      </c>
      <c r="K12" s="95">
        <f>ROUND(H12*L12,0)</f>
        <v>0</v>
      </c>
      <c r="L12" s="42">
        <v>0</v>
      </c>
      <c r="M12" s="98">
        <f>ROUND(IF(Q12=0,0,P12/Q12),0)</f>
        <v>0</v>
      </c>
      <c r="N12" s="95">
        <f>ROUND(IF(O12=0,0,P12/O12),0)</f>
        <v>0</v>
      </c>
      <c r="O12" s="95">
        <f>E12+J12</f>
        <v>0</v>
      </c>
      <c r="P12" s="95">
        <f>F12+K12</f>
        <v>0</v>
      </c>
      <c r="Q12" s="217">
        <f>G12+L12</f>
        <v>0</v>
      </c>
      <c r="R12" s="128">
        <f>C12-H12</f>
        <v>0</v>
      </c>
      <c r="S12" s="128">
        <f>D12-I12</f>
        <v>0</v>
      </c>
    </row>
    <row r="13" spans="1:19">
      <c r="A13" s="63">
        <v>2</v>
      </c>
      <c r="B13" s="129" t="s">
        <v>939</v>
      </c>
      <c r="C13" s="44">
        <v>10.8</v>
      </c>
      <c r="D13" s="43">
        <v>335</v>
      </c>
      <c r="E13" s="27">
        <f>ROUND(IF(D13=0,0,F13/D13),0)</f>
        <v>23</v>
      </c>
      <c r="F13" s="28">
        <f>ROUND(C13*G13,0)</f>
        <v>7668</v>
      </c>
      <c r="G13" s="41">
        <v>710</v>
      </c>
      <c r="H13" s="44">
        <v>10.8</v>
      </c>
      <c r="I13" s="31">
        <v>335</v>
      </c>
      <c r="J13" s="27">
        <f>ROUND(IF(I13=0,0,K13/I13),0)</f>
        <v>0</v>
      </c>
      <c r="K13" s="28">
        <f>ROUND(H13*L13,0)</f>
        <v>0</v>
      </c>
      <c r="L13" s="32">
        <v>0</v>
      </c>
      <c r="M13" s="45">
        <f>ROUND(IF(Q13=0,0,P13/Q13),0)</f>
        <v>11</v>
      </c>
      <c r="N13" s="28">
        <f>ROUND(IF(O13=0,0,P13/O13),0)</f>
        <v>333</v>
      </c>
      <c r="O13" s="28">
        <f>E13+J13</f>
        <v>23</v>
      </c>
      <c r="P13" s="28">
        <f>F13+K13</f>
        <v>7668</v>
      </c>
      <c r="Q13" s="218">
        <f>G13+L13</f>
        <v>710</v>
      </c>
      <c r="R13" s="128">
        <f t="shared" ref="R13:R53" si="0">C13-H13</f>
        <v>0</v>
      </c>
      <c r="S13" s="128">
        <f t="shared" ref="S13:S53" si="1">D13-I13</f>
        <v>0</v>
      </c>
    </row>
    <row r="14" spans="1:19">
      <c r="A14" s="63">
        <v>3</v>
      </c>
      <c r="B14" s="130" t="s">
        <v>940</v>
      </c>
      <c r="C14" s="44">
        <v>13</v>
      </c>
      <c r="D14" s="43">
        <v>338</v>
      </c>
      <c r="E14" s="27">
        <f>ROUND(IF(D14=0,0,F14/D14),0)</f>
        <v>0</v>
      </c>
      <c r="F14" s="28">
        <f>ROUND(C14*G14,0)</f>
        <v>0</v>
      </c>
      <c r="G14" s="41">
        <v>0</v>
      </c>
      <c r="H14" s="44">
        <v>13</v>
      </c>
      <c r="I14" s="31">
        <v>338</v>
      </c>
      <c r="J14" s="27">
        <f>ROUND(IF(I14=0,0,K14/I14),0)</f>
        <v>0</v>
      </c>
      <c r="K14" s="28">
        <f>ROUND(H14*L14,0)</f>
        <v>0</v>
      </c>
      <c r="L14" s="42">
        <v>0</v>
      </c>
      <c r="M14" s="45">
        <f>ROUND(IF(Q14=0,0,P14/Q14),0)</f>
        <v>0</v>
      </c>
      <c r="N14" s="28">
        <f>ROUND(IF(O14=0,0,P14/O14),0)</f>
        <v>0</v>
      </c>
      <c r="O14" s="45">
        <f>E14+J14</f>
        <v>0</v>
      </c>
      <c r="P14" s="28">
        <f>F14+K14</f>
        <v>0</v>
      </c>
      <c r="Q14" s="218">
        <f>G14+L14</f>
        <v>0</v>
      </c>
      <c r="R14" s="128">
        <f t="shared" si="0"/>
        <v>0</v>
      </c>
      <c r="S14" s="128">
        <f t="shared" si="1"/>
        <v>0</v>
      </c>
    </row>
    <row r="15" spans="1:19">
      <c r="A15" s="63">
        <v>4</v>
      </c>
      <c r="B15" s="130" t="s">
        <v>941</v>
      </c>
      <c r="C15" s="44">
        <v>18</v>
      </c>
      <c r="D15" s="43">
        <v>332</v>
      </c>
      <c r="E15" s="27">
        <f>ROUND(IF(D15=0,0,F15/D15),0)</f>
        <v>0</v>
      </c>
      <c r="F15" s="28">
        <f>ROUND(C15*G15,0)</f>
        <v>0</v>
      </c>
      <c r="G15" s="41">
        <v>0</v>
      </c>
      <c r="H15" s="44">
        <v>18</v>
      </c>
      <c r="I15" s="31">
        <v>332</v>
      </c>
      <c r="J15" s="27">
        <f>ROUND(IF(I15=0,0,K15/I15),0)</f>
        <v>0</v>
      </c>
      <c r="K15" s="28">
        <f>ROUND(H15*L15,0)</f>
        <v>0</v>
      </c>
      <c r="L15" s="42">
        <v>0</v>
      </c>
      <c r="M15" s="45">
        <f>ROUND(IF(Q15=0,0,P15/Q15),0)</f>
        <v>0</v>
      </c>
      <c r="N15" s="28">
        <f>ROUND(IF(O15=0,0,P15/O15),0)</f>
        <v>0</v>
      </c>
      <c r="O15" s="45">
        <f>E15+J15</f>
        <v>0</v>
      </c>
      <c r="P15" s="28">
        <f>F15+K15</f>
        <v>0</v>
      </c>
      <c r="Q15" s="218">
        <f>G15+L15</f>
        <v>0</v>
      </c>
      <c r="R15" s="128">
        <f t="shared" si="0"/>
        <v>0</v>
      </c>
      <c r="S15" s="128">
        <f t="shared" si="1"/>
        <v>0</v>
      </c>
    </row>
    <row r="16" spans="1:19">
      <c r="A16" s="63">
        <v>5</v>
      </c>
      <c r="B16" s="131" t="s">
        <v>942</v>
      </c>
      <c r="C16" s="44">
        <v>6.3</v>
      </c>
      <c r="D16" s="43">
        <v>318</v>
      </c>
      <c r="E16" s="27">
        <f>ROUND(IF(D16=0,0,F16/D16),0)</f>
        <v>63</v>
      </c>
      <c r="F16" s="28">
        <f>ROUND(C16*G16,0)</f>
        <v>20003</v>
      </c>
      <c r="G16" s="41">
        <v>3175</v>
      </c>
      <c r="H16" s="30">
        <v>6.3</v>
      </c>
      <c r="I16" s="31">
        <v>318</v>
      </c>
      <c r="J16" s="27">
        <f>ROUND(IF(I16=0,0,K16/I16),0)</f>
        <v>1</v>
      </c>
      <c r="K16" s="28">
        <f>ROUND(H16*L16,0)</f>
        <v>296</v>
      </c>
      <c r="L16" s="32">
        <v>47</v>
      </c>
      <c r="M16" s="45">
        <f>ROUND(IF(Q16=0,0,P16/Q16),0)</f>
        <v>6</v>
      </c>
      <c r="N16" s="28">
        <f>ROUND(IF(O16=0,0,P16/O16),0)</f>
        <v>317</v>
      </c>
      <c r="O16" s="45">
        <f>E16+J16</f>
        <v>64</v>
      </c>
      <c r="P16" s="28">
        <f>F16+K16</f>
        <v>20299</v>
      </c>
      <c r="Q16" s="218">
        <f>G16+L16</f>
        <v>3222</v>
      </c>
      <c r="R16" s="128">
        <f t="shared" si="0"/>
        <v>0</v>
      </c>
      <c r="S16" s="128">
        <f t="shared" si="1"/>
        <v>0</v>
      </c>
    </row>
    <row r="17" spans="1:19">
      <c r="A17" s="63">
        <v>6</v>
      </c>
      <c r="B17" s="131" t="s">
        <v>943</v>
      </c>
      <c r="C17" s="44"/>
      <c r="D17" s="43"/>
      <c r="E17" s="27">
        <f>ROUND(IF(D17=0,0,F17/D17),0)</f>
        <v>0</v>
      </c>
      <c r="F17" s="28">
        <f>ROUND(C17*G17,0)</f>
        <v>0</v>
      </c>
      <c r="G17" s="41">
        <v>0</v>
      </c>
      <c r="H17" s="44"/>
      <c r="I17" s="31"/>
      <c r="J17" s="27">
        <f>ROUND(IF(I17=0,0,K17/I17),0)</f>
        <v>0</v>
      </c>
      <c r="K17" s="28">
        <f>ROUND(H17*L17,0)</f>
        <v>0</v>
      </c>
      <c r="L17" s="42">
        <v>0</v>
      </c>
      <c r="M17" s="45">
        <f>ROUND(IF(Q17=0,0,P17/Q17),0)</f>
        <v>0</v>
      </c>
      <c r="N17" s="28">
        <f>ROUND(IF(O17=0,0,P17/O17),0)</f>
        <v>0</v>
      </c>
      <c r="O17" s="45">
        <f>E17+J17</f>
        <v>0</v>
      </c>
      <c r="P17" s="28">
        <f>F17+K17</f>
        <v>0</v>
      </c>
      <c r="Q17" s="218">
        <f>G17+L17</f>
        <v>0</v>
      </c>
      <c r="R17" s="128">
        <f t="shared" si="0"/>
        <v>0</v>
      </c>
      <c r="S17" s="128">
        <f t="shared" si="1"/>
        <v>0</v>
      </c>
    </row>
    <row r="18" spans="1:19">
      <c r="A18" s="63">
        <v>7</v>
      </c>
      <c r="B18" s="132" t="s">
        <v>944</v>
      </c>
      <c r="C18" s="44">
        <v>20</v>
      </c>
      <c r="D18" s="43">
        <v>334</v>
      </c>
      <c r="E18" s="27">
        <f>ROUND(IF(D18=0,0,F18/D18),0)</f>
        <v>0</v>
      </c>
      <c r="F18" s="28">
        <f>ROUND(C18*G18,0)</f>
        <v>0</v>
      </c>
      <c r="G18" s="41">
        <v>0</v>
      </c>
      <c r="H18" s="44">
        <v>20</v>
      </c>
      <c r="I18" s="31">
        <v>334</v>
      </c>
      <c r="J18" s="27">
        <f>ROUND(IF(I18=0,0,K18/I18),0)</f>
        <v>0</v>
      </c>
      <c r="K18" s="28">
        <f>ROUND(H18*L18,0)</f>
        <v>0</v>
      </c>
      <c r="L18" s="42">
        <v>0</v>
      </c>
      <c r="M18" s="45">
        <f>ROUND(IF(Q18=0,0,P18/Q18),0)</f>
        <v>0</v>
      </c>
      <c r="N18" s="28">
        <f>ROUND(IF(O18=0,0,P18/O18),0)</f>
        <v>0</v>
      </c>
      <c r="O18" s="45">
        <f>E18+J18</f>
        <v>0</v>
      </c>
      <c r="P18" s="28">
        <f>F18+K18</f>
        <v>0</v>
      </c>
      <c r="Q18" s="218">
        <f>G18+L18</f>
        <v>0</v>
      </c>
      <c r="R18" s="128">
        <f t="shared" si="0"/>
        <v>0</v>
      </c>
      <c r="S18" s="128">
        <f t="shared" si="1"/>
        <v>0</v>
      </c>
    </row>
    <row r="19" spans="1:19">
      <c r="A19" s="63">
        <v>8</v>
      </c>
      <c r="B19" s="131" t="s">
        <v>945</v>
      </c>
      <c r="C19" s="44"/>
      <c r="D19" s="43"/>
      <c r="E19" s="27">
        <f>ROUND(IF(D19=0,0,F19/D19),0)</f>
        <v>0</v>
      </c>
      <c r="F19" s="28">
        <f>ROUND(C19*G19,0)</f>
        <v>0</v>
      </c>
      <c r="G19" s="41">
        <v>0</v>
      </c>
      <c r="H19" s="44"/>
      <c r="I19" s="31"/>
      <c r="J19" s="27">
        <f>ROUND(IF(I19=0,0,K19/I19),0)</f>
        <v>0</v>
      </c>
      <c r="K19" s="28">
        <f>ROUND(H19*L19,0)</f>
        <v>0</v>
      </c>
      <c r="L19" s="42">
        <v>0</v>
      </c>
      <c r="M19" s="45">
        <f>ROUND(IF(Q19=0,0,P19/Q19),0)</f>
        <v>0</v>
      </c>
      <c r="N19" s="28">
        <f>ROUND(IF(O19=0,0,P19/O19),0)</f>
        <v>0</v>
      </c>
      <c r="O19" s="45">
        <f>E19+J19</f>
        <v>0</v>
      </c>
      <c r="P19" s="28">
        <f>F19+K19</f>
        <v>0</v>
      </c>
      <c r="Q19" s="218">
        <f>G19+L19</f>
        <v>0</v>
      </c>
      <c r="R19" s="128">
        <f t="shared" si="0"/>
        <v>0</v>
      </c>
      <c r="S19" s="128">
        <f t="shared" si="1"/>
        <v>0</v>
      </c>
    </row>
    <row r="20" spans="1:19">
      <c r="A20" s="63">
        <v>9</v>
      </c>
      <c r="B20" s="131" t="s">
        <v>946</v>
      </c>
      <c r="C20" s="46">
        <v>5.6</v>
      </c>
      <c r="D20" s="26">
        <v>252</v>
      </c>
      <c r="E20" s="27">
        <f>ROUND(IF(D20=0,0,F20/D20),0)</f>
        <v>0</v>
      </c>
      <c r="F20" s="28">
        <f>ROUND(C20*G20,0)</f>
        <v>0</v>
      </c>
      <c r="G20" s="33">
        <v>0</v>
      </c>
      <c r="H20" s="46">
        <v>5.6</v>
      </c>
      <c r="I20" s="26">
        <v>252</v>
      </c>
      <c r="J20" s="27">
        <f>ROUND(IF(I20=0,0,K20/I20),0)</f>
        <v>0</v>
      </c>
      <c r="K20" s="28">
        <f>ROUND(H20*L20,0)</f>
        <v>0</v>
      </c>
      <c r="L20" s="42">
        <v>0</v>
      </c>
      <c r="M20" s="45">
        <f>ROUND(IF(Q20=0,0,P20/Q20),0)</f>
        <v>0</v>
      </c>
      <c r="N20" s="28">
        <f>ROUND(IF(O20=0,0,P20/O20),0)</f>
        <v>0</v>
      </c>
      <c r="O20" s="45">
        <f>E20+J20</f>
        <v>0</v>
      </c>
      <c r="P20" s="28">
        <f>F20+K20</f>
        <v>0</v>
      </c>
      <c r="Q20" s="218">
        <f>G20+L20</f>
        <v>0</v>
      </c>
      <c r="R20" s="128">
        <f t="shared" si="0"/>
        <v>0</v>
      </c>
      <c r="S20" s="128">
        <f t="shared" si="1"/>
        <v>0</v>
      </c>
    </row>
    <row r="21" spans="1:19">
      <c r="A21" s="63">
        <v>10</v>
      </c>
      <c r="B21" s="133" t="s">
        <v>947</v>
      </c>
      <c r="C21" s="44">
        <v>6.2</v>
      </c>
      <c r="D21" s="43">
        <v>252</v>
      </c>
      <c r="E21" s="27">
        <f>ROUND(IF(D21=0,0,F21/D21),0)</f>
        <v>0</v>
      </c>
      <c r="F21" s="28">
        <f>ROUND(C21*G21,0)</f>
        <v>0</v>
      </c>
      <c r="G21" s="41">
        <v>0</v>
      </c>
      <c r="H21" s="47">
        <v>6.2</v>
      </c>
      <c r="I21" s="31">
        <v>252</v>
      </c>
      <c r="J21" s="27">
        <f>ROUND(IF(I21=0,0,K21/I21),0)</f>
        <v>0</v>
      </c>
      <c r="K21" s="28">
        <f>ROUND(H21*L21,0)</f>
        <v>0</v>
      </c>
      <c r="L21" s="42">
        <v>0</v>
      </c>
      <c r="M21" s="45">
        <f>ROUND(IF(Q21=0,0,P21/Q21),0)</f>
        <v>0</v>
      </c>
      <c r="N21" s="28">
        <f>ROUND(IF(O21=0,0,P21/O21),0)</f>
        <v>0</v>
      </c>
      <c r="O21" s="45">
        <f>E21+J21</f>
        <v>0</v>
      </c>
      <c r="P21" s="28">
        <f>F21+K21</f>
        <v>0</v>
      </c>
      <c r="Q21" s="218">
        <f>G21+L21</f>
        <v>0</v>
      </c>
      <c r="R21" s="128">
        <f t="shared" si="0"/>
        <v>0</v>
      </c>
      <c r="S21" s="128">
        <f t="shared" si="1"/>
        <v>0</v>
      </c>
    </row>
    <row r="22" spans="1:19">
      <c r="A22" s="63">
        <v>11</v>
      </c>
      <c r="B22" s="130" t="s">
        <v>948</v>
      </c>
      <c r="C22" s="44">
        <v>6.5</v>
      </c>
      <c r="D22" s="43">
        <v>281</v>
      </c>
      <c r="E22" s="27">
        <f>E23+E24</f>
        <v>99</v>
      </c>
      <c r="F22" s="28">
        <f>F23+F24</f>
        <v>27902</v>
      </c>
      <c r="G22" s="41">
        <f>G23+G24</f>
        <v>1993</v>
      </c>
      <c r="H22" s="44">
        <v>6.5</v>
      </c>
      <c r="I22" s="31">
        <v>281</v>
      </c>
      <c r="J22" s="27">
        <f>ROUND(IF(I22=0,0,K22/I22),0)</f>
        <v>0</v>
      </c>
      <c r="K22" s="28">
        <f>K23+K24</f>
        <v>0</v>
      </c>
      <c r="L22" s="42">
        <f>L23+L24</f>
        <v>0</v>
      </c>
      <c r="M22" s="45">
        <f>ROUND(IF(Q22=0,0,P22/Q22),0)</f>
        <v>14</v>
      </c>
      <c r="N22" s="28">
        <f>ROUND(IF(O22=0,0,P22/O22),0)</f>
        <v>282</v>
      </c>
      <c r="O22" s="45">
        <f>E22+J22</f>
        <v>99</v>
      </c>
      <c r="P22" s="28">
        <f>F22+K22</f>
        <v>27902</v>
      </c>
      <c r="Q22" s="218">
        <f>G22+L22</f>
        <v>1993</v>
      </c>
      <c r="R22" s="128">
        <f t="shared" si="0"/>
        <v>0</v>
      </c>
      <c r="S22" s="128">
        <f t="shared" si="1"/>
        <v>0</v>
      </c>
    </row>
    <row r="23" spans="1:19">
      <c r="A23" s="63">
        <v>12</v>
      </c>
      <c r="B23" s="130" t="s">
        <v>949</v>
      </c>
      <c r="C23" s="44">
        <v>6.5</v>
      </c>
      <c r="D23" s="43">
        <v>281</v>
      </c>
      <c r="E23" s="27">
        <f>ROUND(IF(D23=0,0,F23/D23),0)</f>
        <v>0</v>
      </c>
      <c r="F23" s="28">
        <f>ROUND(C23*G23,0)</f>
        <v>0</v>
      </c>
      <c r="G23" s="41"/>
      <c r="H23" s="30">
        <v>6.5</v>
      </c>
      <c r="I23" s="31">
        <v>281</v>
      </c>
      <c r="J23" s="27">
        <f>ROUND(IF(I23=0,0,K23/I23),0)</f>
        <v>0</v>
      </c>
      <c r="K23" s="28">
        <f>ROUND(H23*L23,0)</f>
        <v>0</v>
      </c>
      <c r="L23" s="42"/>
      <c r="M23" s="45">
        <f>ROUND(IF(Q23=0,0,P23/Q23),0)</f>
        <v>0</v>
      </c>
      <c r="N23" s="28">
        <f>ROUND(IF(O23=0,0,P23/O23),0)</f>
        <v>0</v>
      </c>
      <c r="O23" s="45">
        <f>E23+J23</f>
        <v>0</v>
      </c>
      <c r="P23" s="28">
        <f>F23+K23</f>
        <v>0</v>
      </c>
      <c r="Q23" s="218">
        <f>G23+L23</f>
        <v>0</v>
      </c>
      <c r="R23" s="128">
        <f t="shared" si="0"/>
        <v>0</v>
      </c>
      <c r="S23" s="128">
        <f t="shared" si="1"/>
        <v>0</v>
      </c>
    </row>
    <row r="24" spans="1:19">
      <c r="A24" s="63">
        <v>13</v>
      </c>
      <c r="B24" s="130" t="s">
        <v>950</v>
      </c>
      <c r="C24" s="44">
        <v>14</v>
      </c>
      <c r="D24" s="43">
        <v>281</v>
      </c>
      <c r="E24" s="27">
        <f>ROUND(IF(D24=0,0,F24/D24),0)</f>
        <v>99</v>
      </c>
      <c r="F24" s="28">
        <f>ROUND(C24*G24,0)</f>
        <v>27902</v>
      </c>
      <c r="G24" s="41">
        <v>1993</v>
      </c>
      <c r="H24" s="44">
        <v>14</v>
      </c>
      <c r="I24" s="31">
        <v>281</v>
      </c>
      <c r="J24" s="27">
        <f>ROUND(IF(I24=0,0,K24/I24),0)</f>
        <v>0</v>
      </c>
      <c r="K24" s="28">
        <f>ROUND(H24*L24,0)</f>
        <v>0</v>
      </c>
      <c r="L24" s="42">
        <v>0</v>
      </c>
      <c r="M24" s="45">
        <f>ROUND(IF(Q24=0,0,P24/Q24),0)</f>
        <v>14</v>
      </c>
      <c r="N24" s="28">
        <f>ROUND(IF(O24=0,0,P24/O24),0)</f>
        <v>282</v>
      </c>
      <c r="O24" s="45">
        <f>E24+J24</f>
        <v>99</v>
      </c>
      <c r="P24" s="28">
        <f>F24+K24</f>
        <v>27902</v>
      </c>
      <c r="Q24" s="218">
        <f>G24+L24</f>
        <v>1993</v>
      </c>
      <c r="R24" s="128">
        <f t="shared" si="0"/>
        <v>0</v>
      </c>
      <c r="S24" s="128">
        <f t="shared" si="1"/>
        <v>0</v>
      </c>
    </row>
    <row r="25" spans="1:19">
      <c r="A25" s="63">
        <v>14</v>
      </c>
      <c r="B25" s="133" t="s">
        <v>951</v>
      </c>
      <c r="C25" s="44">
        <v>10.8</v>
      </c>
      <c r="D25" s="43">
        <v>336</v>
      </c>
      <c r="E25" s="27">
        <f>ROUND(IF(D25=0,0,F25/D25),0)</f>
        <v>155</v>
      </c>
      <c r="F25" s="28">
        <f>ROUND(C25*G25,0)</f>
        <v>52034</v>
      </c>
      <c r="G25" s="41">
        <v>4818</v>
      </c>
      <c r="H25" s="44">
        <v>10.8</v>
      </c>
      <c r="I25" s="31">
        <v>336</v>
      </c>
      <c r="J25" s="27">
        <f>ROUND(IF(I25=0,0,K25/I25),0)</f>
        <v>0</v>
      </c>
      <c r="K25" s="28">
        <f>ROUND(H25*L25,0)</f>
        <v>0</v>
      </c>
      <c r="L25" s="42">
        <v>0</v>
      </c>
      <c r="M25" s="45">
        <f>ROUND(IF(Q25=0,0,P25/Q25),0)</f>
        <v>11</v>
      </c>
      <c r="N25" s="28">
        <f>ROUND(IF(O25=0,0,P25/O25),0)</f>
        <v>336</v>
      </c>
      <c r="O25" s="45">
        <f>E25+J25</f>
        <v>155</v>
      </c>
      <c r="P25" s="28">
        <f>F25+K25</f>
        <v>52034</v>
      </c>
      <c r="Q25" s="218">
        <f>G25+L25</f>
        <v>4818</v>
      </c>
      <c r="R25" s="128">
        <f t="shared" si="0"/>
        <v>0</v>
      </c>
      <c r="S25" s="128">
        <f t="shared" si="1"/>
        <v>0</v>
      </c>
    </row>
    <row r="26" spans="1:19">
      <c r="A26" s="63">
        <v>15</v>
      </c>
      <c r="B26" s="133" t="s">
        <v>952</v>
      </c>
      <c r="C26" s="44">
        <v>10.8</v>
      </c>
      <c r="D26" s="43">
        <v>336</v>
      </c>
      <c r="E26" s="27">
        <f>ROUND(IF(D26=0,0,F26/D26),0)</f>
        <v>29</v>
      </c>
      <c r="F26" s="28">
        <f>ROUND(C26*G26,0)</f>
        <v>9644</v>
      </c>
      <c r="G26" s="41">
        <v>893</v>
      </c>
      <c r="H26" s="30">
        <v>10.8</v>
      </c>
      <c r="I26" s="31">
        <v>336</v>
      </c>
      <c r="J26" s="27">
        <f>ROUND(IF(I26=0,0,K26/I26),0)</f>
        <v>0</v>
      </c>
      <c r="K26" s="28">
        <f>ROUND(H26*L26,0)</f>
        <v>0</v>
      </c>
      <c r="L26" s="42">
        <v>0</v>
      </c>
      <c r="M26" s="45">
        <f>ROUND(IF(Q26=0,0,P26/Q26),0)</f>
        <v>11</v>
      </c>
      <c r="N26" s="28">
        <f>ROUND(IF(O26=0,0,P26/O26),0)</f>
        <v>333</v>
      </c>
      <c r="O26" s="45">
        <f>E26+J26</f>
        <v>29</v>
      </c>
      <c r="P26" s="28">
        <f>F26+K26</f>
        <v>9644</v>
      </c>
      <c r="Q26" s="218">
        <f>G26+L26</f>
        <v>893</v>
      </c>
      <c r="R26" s="128">
        <f t="shared" si="0"/>
        <v>0</v>
      </c>
      <c r="S26" s="128">
        <f t="shared" si="1"/>
        <v>0</v>
      </c>
    </row>
    <row r="27" spans="1:19">
      <c r="A27" s="63">
        <v>16</v>
      </c>
      <c r="B27" s="133" t="s">
        <v>953</v>
      </c>
      <c r="C27" s="44">
        <v>10.8</v>
      </c>
      <c r="D27" s="43">
        <v>336</v>
      </c>
      <c r="E27" s="27">
        <f>ROUND(IF(D27=0,0,F27/D27),0)</f>
        <v>0</v>
      </c>
      <c r="F27" s="28">
        <f>ROUND(C27*G27,0)</f>
        <v>0</v>
      </c>
      <c r="G27" s="41">
        <v>0</v>
      </c>
      <c r="H27" s="44">
        <v>10.8</v>
      </c>
      <c r="I27" s="31">
        <v>336</v>
      </c>
      <c r="J27" s="27">
        <f>ROUND(IF(I27=0,0,K27/I27),0)</f>
        <v>0</v>
      </c>
      <c r="K27" s="28">
        <f>ROUND(H27*L27,0)</f>
        <v>0</v>
      </c>
      <c r="L27" s="42">
        <v>0</v>
      </c>
      <c r="M27" s="45">
        <f>ROUND(IF(Q27=0,0,P27/Q27),0)</f>
        <v>0</v>
      </c>
      <c r="N27" s="28">
        <f>ROUND(IF(O27=0,0,P27/O27),0)</f>
        <v>0</v>
      </c>
      <c r="O27" s="45">
        <f>E27+J27</f>
        <v>0</v>
      </c>
      <c r="P27" s="28">
        <f>F27+K27</f>
        <v>0</v>
      </c>
      <c r="Q27" s="218">
        <f>G27+L27</f>
        <v>0</v>
      </c>
      <c r="R27" s="128">
        <f t="shared" si="0"/>
        <v>0</v>
      </c>
      <c r="S27" s="128">
        <f t="shared" si="1"/>
        <v>0</v>
      </c>
    </row>
    <row r="28" spans="1:19">
      <c r="A28" s="63">
        <v>17</v>
      </c>
      <c r="B28" s="130" t="s">
        <v>954</v>
      </c>
      <c r="C28" s="44">
        <v>9.8000000000000007</v>
      </c>
      <c r="D28" s="43">
        <v>335</v>
      </c>
      <c r="E28" s="27">
        <f>ROUND(IF(D28=0,0,F28/D28),0)</f>
        <v>0</v>
      </c>
      <c r="F28" s="28">
        <f>ROUND(C28*G28,0)</f>
        <v>0</v>
      </c>
      <c r="G28" s="41">
        <v>0</v>
      </c>
      <c r="H28" s="44">
        <v>9.8000000000000007</v>
      </c>
      <c r="I28" s="31">
        <v>335</v>
      </c>
      <c r="J28" s="27">
        <f>ROUND(IF(I28=0,0,K28/I28),0)</f>
        <v>0</v>
      </c>
      <c r="K28" s="28">
        <f>ROUND(H28*L28,0)</f>
        <v>0</v>
      </c>
      <c r="L28" s="42">
        <v>0</v>
      </c>
      <c r="M28" s="45">
        <f>ROUND(IF(Q28=0,0,P28/Q28),0)</f>
        <v>0</v>
      </c>
      <c r="N28" s="28">
        <f>ROUND(IF(O28=0,0,P28/O28),0)</f>
        <v>0</v>
      </c>
      <c r="O28" s="45">
        <f>E28+J28</f>
        <v>0</v>
      </c>
      <c r="P28" s="28">
        <f>F28+K28</f>
        <v>0</v>
      </c>
      <c r="Q28" s="218">
        <f>G28+L28</f>
        <v>0</v>
      </c>
      <c r="R28" s="128">
        <f t="shared" si="0"/>
        <v>0</v>
      </c>
      <c r="S28" s="128">
        <f t="shared" si="1"/>
        <v>0</v>
      </c>
    </row>
    <row r="29" spans="1:19">
      <c r="A29" s="63">
        <v>18</v>
      </c>
      <c r="B29" s="133" t="s">
        <v>955</v>
      </c>
      <c r="C29" s="44">
        <v>15</v>
      </c>
      <c r="D29" s="43">
        <v>318</v>
      </c>
      <c r="E29" s="27">
        <f>ROUND(IF(D29=0,0,F29/D29),0)</f>
        <v>0</v>
      </c>
      <c r="F29" s="28">
        <f>ROUND(C29*G29,0)</f>
        <v>0</v>
      </c>
      <c r="G29" s="41">
        <v>0</v>
      </c>
      <c r="H29" s="44">
        <v>15</v>
      </c>
      <c r="I29" s="31">
        <v>318</v>
      </c>
      <c r="J29" s="27">
        <f>ROUND(IF(I29=0,0,K29/I29),0)</f>
        <v>0</v>
      </c>
      <c r="K29" s="28">
        <f>ROUND(H29*L29,0)</f>
        <v>0</v>
      </c>
      <c r="L29" s="42">
        <v>0</v>
      </c>
      <c r="M29" s="45">
        <f>ROUND(IF(Q29=0,0,P29/Q29),0)</f>
        <v>0</v>
      </c>
      <c r="N29" s="28">
        <f>ROUND(IF(O29=0,0,P29/O29),0)</f>
        <v>0</v>
      </c>
      <c r="O29" s="45">
        <f>E29+J29</f>
        <v>0</v>
      </c>
      <c r="P29" s="28">
        <f>F29+K29</f>
        <v>0</v>
      </c>
      <c r="Q29" s="218">
        <f>G29+L29</f>
        <v>0</v>
      </c>
      <c r="R29" s="128">
        <f t="shared" si="0"/>
        <v>0</v>
      </c>
      <c r="S29" s="128">
        <f t="shared" si="1"/>
        <v>0</v>
      </c>
    </row>
    <row r="30" spans="1:19">
      <c r="A30" s="63">
        <v>19</v>
      </c>
      <c r="B30" s="133" t="s">
        <v>956</v>
      </c>
      <c r="C30" s="44">
        <v>12.2</v>
      </c>
      <c r="D30" s="43">
        <v>336</v>
      </c>
      <c r="E30" s="27">
        <f>ROUND(IF(D30=0,0,F30/D30),0)</f>
        <v>57</v>
      </c>
      <c r="F30" s="28">
        <f>ROUND(C30*G30,0)</f>
        <v>19191</v>
      </c>
      <c r="G30" s="41">
        <v>1573</v>
      </c>
      <c r="H30" s="44">
        <v>12.2</v>
      </c>
      <c r="I30" s="31">
        <v>336</v>
      </c>
      <c r="J30" s="27">
        <f>ROUND(IF(I30=0,0,K30/I30),0)</f>
        <v>0</v>
      </c>
      <c r="K30" s="28">
        <f>ROUND(H30*L30,0)</f>
        <v>0</v>
      </c>
      <c r="L30" s="42">
        <v>0</v>
      </c>
      <c r="M30" s="45">
        <f>ROUND(IF(Q30=0,0,P30/Q30),0)</f>
        <v>12</v>
      </c>
      <c r="N30" s="28">
        <f>ROUND(IF(O30=0,0,P30/O30),0)</f>
        <v>337</v>
      </c>
      <c r="O30" s="45">
        <f>E30+J30</f>
        <v>57</v>
      </c>
      <c r="P30" s="28">
        <f>F30+K30</f>
        <v>19191</v>
      </c>
      <c r="Q30" s="218">
        <f>G30+L30</f>
        <v>1573</v>
      </c>
      <c r="R30" s="128">
        <f t="shared" si="0"/>
        <v>0</v>
      </c>
      <c r="S30" s="128">
        <f t="shared" si="1"/>
        <v>0</v>
      </c>
    </row>
    <row r="31" spans="1:19">
      <c r="A31" s="63">
        <v>20</v>
      </c>
      <c r="B31" s="130" t="s">
        <v>957</v>
      </c>
      <c r="C31" s="44">
        <v>12.2</v>
      </c>
      <c r="D31" s="43">
        <v>336</v>
      </c>
      <c r="E31" s="27">
        <f>ROUND(IF(D31=0,0,F31/D31),0)</f>
        <v>67</v>
      </c>
      <c r="F31" s="28">
        <f>ROUND(C31*G31,0)</f>
        <v>22375</v>
      </c>
      <c r="G31" s="41">
        <v>1834</v>
      </c>
      <c r="H31" s="44">
        <v>12.2</v>
      </c>
      <c r="I31" s="31">
        <v>336</v>
      </c>
      <c r="J31" s="27">
        <f>ROUND(IF(I31=0,0,K31/I31),0)</f>
        <v>0</v>
      </c>
      <c r="K31" s="28">
        <f>ROUND(H31*L31,0)</f>
        <v>0</v>
      </c>
      <c r="L31" s="42">
        <v>0</v>
      </c>
      <c r="M31" s="45">
        <f>ROUND(IF(Q31=0,0,P31/Q31),0)</f>
        <v>12</v>
      </c>
      <c r="N31" s="28">
        <f>ROUND(IF(O31=0,0,P31/O31),0)</f>
        <v>334</v>
      </c>
      <c r="O31" s="45">
        <f>E31+J31</f>
        <v>67</v>
      </c>
      <c r="P31" s="28">
        <f>F31+K31</f>
        <v>22375</v>
      </c>
      <c r="Q31" s="218">
        <f>G31+L31</f>
        <v>1834</v>
      </c>
      <c r="R31" s="128">
        <f t="shared" si="0"/>
        <v>0</v>
      </c>
      <c r="S31" s="128">
        <f t="shared" si="1"/>
        <v>0</v>
      </c>
    </row>
    <row r="32" spans="1:19">
      <c r="A32" s="63">
        <v>21</v>
      </c>
      <c r="B32" s="130" t="s">
        <v>958</v>
      </c>
      <c r="C32" s="44">
        <v>10.7</v>
      </c>
      <c r="D32" s="43">
        <v>331</v>
      </c>
      <c r="E32" s="27">
        <f>ROUND(IF(D32=0,0,F32/D32),0)</f>
        <v>21</v>
      </c>
      <c r="F32" s="28">
        <f>ROUND(C32*G32,0)</f>
        <v>7009</v>
      </c>
      <c r="G32" s="41">
        <v>655</v>
      </c>
      <c r="H32" s="44">
        <v>10.7</v>
      </c>
      <c r="I32" s="31">
        <v>331</v>
      </c>
      <c r="J32" s="27">
        <f>ROUND(IF(I32=0,0,K32/I32),0)</f>
        <v>0</v>
      </c>
      <c r="K32" s="28">
        <f>ROUND(H32*L32,0)</f>
        <v>0</v>
      </c>
      <c r="L32" s="42">
        <v>0</v>
      </c>
      <c r="M32" s="45">
        <f>ROUND(IF(Q32=0,0,P32/Q32),0)</f>
        <v>11</v>
      </c>
      <c r="N32" s="28">
        <f>ROUND(IF(O32=0,0,P32/O32),0)</f>
        <v>334</v>
      </c>
      <c r="O32" s="45">
        <f>E32+J32</f>
        <v>21</v>
      </c>
      <c r="P32" s="28">
        <f>F32+K32</f>
        <v>7009</v>
      </c>
      <c r="Q32" s="218">
        <f>G32+L32</f>
        <v>655</v>
      </c>
      <c r="R32" s="128">
        <f t="shared" si="0"/>
        <v>0</v>
      </c>
      <c r="S32" s="128">
        <f t="shared" si="1"/>
        <v>0</v>
      </c>
    </row>
    <row r="33" spans="1:19">
      <c r="A33" s="63">
        <v>22</v>
      </c>
      <c r="B33" s="130" t="s">
        <v>959</v>
      </c>
      <c r="C33" s="44">
        <v>13.9</v>
      </c>
      <c r="D33" s="43">
        <v>331</v>
      </c>
      <c r="E33" s="27">
        <f>ROUND(IF(D33=0,0,F33/D33),0)</f>
        <v>5</v>
      </c>
      <c r="F33" s="28">
        <f>ROUND(C33*G33,0)</f>
        <v>1696</v>
      </c>
      <c r="G33" s="41">
        <v>122</v>
      </c>
      <c r="H33" s="44">
        <v>13.9</v>
      </c>
      <c r="I33" s="31">
        <v>331</v>
      </c>
      <c r="J33" s="27">
        <f>ROUND(IF(I33=0,0,K33/I33),0)</f>
        <v>0</v>
      </c>
      <c r="K33" s="28">
        <f>ROUND(H33*L33,0)</f>
        <v>0</v>
      </c>
      <c r="L33" s="42">
        <v>0</v>
      </c>
      <c r="M33" s="45">
        <f>ROUND(IF(Q33=0,0,P33/Q33),0)</f>
        <v>14</v>
      </c>
      <c r="N33" s="28">
        <f>ROUND(IF(O33=0,0,P33/O33),0)</f>
        <v>339</v>
      </c>
      <c r="O33" s="45">
        <f>E33+J33</f>
        <v>5</v>
      </c>
      <c r="P33" s="28">
        <f>F33+K33</f>
        <v>1696</v>
      </c>
      <c r="Q33" s="218">
        <f>G33+L33</f>
        <v>122</v>
      </c>
      <c r="R33" s="128">
        <f t="shared" si="0"/>
        <v>0</v>
      </c>
      <c r="S33" s="128">
        <f t="shared" si="1"/>
        <v>0</v>
      </c>
    </row>
    <row r="34" spans="1:19">
      <c r="A34" s="63">
        <v>23</v>
      </c>
      <c r="B34" s="130" t="s">
        <v>960</v>
      </c>
      <c r="C34" s="44">
        <v>13.6</v>
      </c>
      <c r="D34" s="43">
        <v>337</v>
      </c>
      <c r="E34" s="27">
        <f>ROUND(IF(D34=0,0,F34/D34),0)</f>
        <v>0</v>
      </c>
      <c r="F34" s="28">
        <f>ROUND(C34*G34,0)</f>
        <v>0</v>
      </c>
      <c r="G34" s="41">
        <v>0</v>
      </c>
      <c r="H34" s="44">
        <v>13.6</v>
      </c>
      <c r="I34" s="31">
        <v>337</v>
      </c>
      <c r="J34" s="27">
        <f>ROUND(IF(I34=0,0,K34/I34),0)</f>
        <v>0</v>
      </c>
      <c r="K34" s="28">
        <f>ROUND(H34*L34,0)</f>
        <v>0</v>
      </c>
      <c r="L34" s="42">
        <v>0</v>
      </c>
      <c r="M34" s="45">
        <f>ROUND(IF(Q34=0,0,P34/Q34),0)</f>
        <v>0</v>
      </c>
      <c r="N34" s="28">
        <f>ROUND(IF(O34=0,0,P34/O34),0)</f>
        <v>0</v>
      </c>
      <c r="O34" s="45">
        <f>E34+J34</f>
        <v>0</v>
      </c>
      <c r="P34" s="28">
        <f>F34+K34</f>
        <v>0</v>
      </c>
      <c r="Q34" s="218">
        <f>G34+L34</f>
        <v>0</v>
      </c>
      <c r="R34" s="128">
        <f t="shared" si="0"/>
        <v>0</v>
      </c>
      <c r="S34" s="128">
        <f t="shared" si="1"/>
        <v>0</v>
      </c>
    </row>
    <row r="35" spans="1:19" s="14" customFormat="1">
      <c r="A35" s="63">
        <v>24</v>
      </c>
      <c r="B35" s="134" t="s">
        <v>961</v>
      </c>
      <c r="C35" s="46">
        <v>10.8</v>
      </c>
      <c r="D35" s="26">
        <v>336</v>
      </c>
      <c r="E35" s="27">
        <f>ROUND(IF(D35=0,0,F35/D35),0)</f>
        <v>0</v>
      </c>
      <c r="F35" s="28">
        <f>ROUND(C35*G35,0)</f>
        <v>0</v>
      </c>
      <c r="G35" s="33">
        <v>0</v>
      </c>
      <c r="H35" s="48">
        <v>10.8</v>
      </c>
      <c r="I35" s="49">
        <v>336</v>
      </c>
      <c r="J35" s="27">
        <f>ROUND(IF(I35=0,0,K35/I35),0)</f>
        <v>0</v>
      </c>
      <c r="K35" s="28">
        <f>ROUND(H35*L35,0)</f>
        <v>0</v>
      </c>
      <c r="L35" s="42">
        <v>0</v>
      </c>
      <c r="M35" s="45">
        <f>ROUND(IF(Q35=0,0,P35/Q35),0)</f>
        <v>0</v>
      </c>
      <c r="N35" s="28">
        <f>ROUND(IF(O35=0,0,P35/O35),0)</f>
        <v>0</v>
      </c>
      <c r="O35" s="45">
        <f>E35+J35</f>
        <v>0</v>
      </c>
      <c r="P35" s="28">
        <f>F35+K35</f>
        <v>0</v>
      </c>
      <c r="Q35" s="218">
        <f>G35+L35</f>
        <v>0</v>
      </c>
      <c r="R35" s="128">
        <f t="shared" si="0"/>
        <v>0</v>
      </c>
      <c r="S35" s="128">
        <f t="shared" si="1"/>
        <v>0</v>
      </c>
    </row>
    <row r="36" spans="1:19">
      <c r="A36" s="63">
        <v>25</v>
      </c>
      <c r="B36" s="133" t="s">
        <v>962</v>
      </c>
      <c r="C36" s="46">
        <v>10.8</v>
      </c>
      <c r="D36" s="29">
        <v>336</v>
      </c>
      <c r="E36" s="27">
        <f>ROUND(IF(D36=0,0,F36/D36),0)</f>
        <v>0</v>
      </c>
      <c r="F36" s="28">
        <f>ROUND(C36*G36,0)</f>
        <v>0</v>
      </c>
      <c r="G36" s="33">
        <v>0</v>
      </c>
      <c r="H36" s="48">
        <v>10.8</v>
      </c>
      <c r="I36" s="49">
        <v>336</v>
      </c>
      <c r="J36" s="27">
        <f>ROUND(IF(I36=0,0,K36/I36),0)</f>
        <v>0</v>
      </c>
      <c r="K36" s="28">
        <f>ROUND(H36*L36,0)</f>
        <v>0</v>
      </c>
      <c r="L36" s="42">
        <v>0</v>
      </c>
      <c r="M36" s="45">
        <f>ROUND(IF(Q36=0,0,P36/Q36),0)</f>
        <v>0</v>
      </c>
      <c r="N36" s="28">
        <f>ROUND(IF(O36=0,0,P36/O36),0)</f>
        <v>0</v>
      </c>
      <c r="O36" s="45">
        <f>E36+J36</f>
        <v>0</v>
      </c>
      <c r="P36" s="28">
        <f>F36+K36</f>
        <v>0</v>
      </c>
      <c r="Q36" s="218">
        <f>G36+L36</f>
        <v>0</v>
      </c>
      <c r="R36" s="128">
        <f t="shared" si="0"/>
        <v>0</v>
      </c>
      <c r="S36" s="128">
        <f t="shared" si="1"/>
        <v>0</v>
      </c>
    </row>
    <row r="37" spans="1:19">
      <c r="A37" s="63">
        <v>26</v>
      </c>
      <c r="B37" s="130" t="s">
        <v>963</v>
      </c>
      <c r="C37" s="44">
        <v>10.8</v>
      </c>
      <c r="D37" s="43">
        <v>336</v>
      </c>
      <c r="E37" s="27">
        <f>ROUND(IF(D37=0,0,F37/D37),0)</f>
        <v>0</v>
      </c>
      <c r="F37" s="28">
        <f>ROUND(C37*G37,0)</f>
        <v>0</v>
      </c>
      <c r="G37" s="41">
        <v>0</v>
      </c>
      <c r="H37" s="44">
        <v>10.8</v>
      </c>
      <c r="I37" s="31">
        <v>336</v>
      </c>
      <c r="J37" s="27">
        <f>ROUND(IF(I37=0,0,K37/I37),0)</f>
        <v>0</v>
      </c>
      <c r="K37" s="28">
        <f>ROUND(H37*L37,0)</f>
        <v>0</v>
      </c>
      <c r="L37" s="42">
        <v>0</v>
      </c>
      <c r="M37" s="45">
        <f>ROUND(IF(Q37=0,0,P37/Q37),0)</f>
        <v>0</v>
      </c>
      <c r="N37" s="28">
        <f>ROUND(IF(O37=0,0,P37/O37),0)</f>
        <v>0</v>
      </c>
      <c r="O37" s="45">
        <f>E37+J37</f>
        <v>0</v>
      </c>
      <c r="P37" s="28">
        <f>F37+K37</f>
        <v>0</v>
      </c>
      <c r="Q37" s="218">
        <f>G37+L37</f>
        <v>0</v>
      </c>
      <c r="R37" s="128">
        <f t="shared" si="0"/>
        <v>0</v>
      </c>
      <c r="S37" s="128">
        <f t="shared" si="1"/>
        <v>0</v>
      </c>
    </row>
    <row r="38" spans="1:19">
      <c r="A38" s="63">
        <v>27</v>
      </c>
      <c r="B38" s="130" t="s">
        <v>964</v>
      </c>
      <c r="C38" s="44">
        <v>10.8</v>
      </c>
      <c r="D38" s="43">
        <v>336</v>
      </c>
      <c r="E38" s="27">
        <f>ROUND(IF(D38=0,0,F38/D38),0)</f>
        <v>0</v>
      </c>
      <c r="F38" s="28">
        <f>ROUND(C38*G38,0)</f>
        <v>0</v>
      </c>
      <c r="G38" s="41">
        <v>0</v>
      </c>
      <c r="H38" s="44">
        <v>10.8</v>
      </c>
      <c r="I38" s="31">
        <v>336</v>
      </c>
      <c r="J38" s="27">
        <f>ROUND(IF(I38=0,0,K38/I38),0)</f>
        <v>0</v>
      </c>
      <c r="K38" s="28">
        <f>ROUND(H38*L38,0)</f>
        <v>0</v>
      </c>
      <c r="L38" s="42">
        <v>0</v>
      </c>
      <c r="M38" s="45">
        <f>ROUND(IF(Q38=0,0,P38/Q38),0)</f>
        <v>0</v>
      </c>
      <c r="N38" s="28">
        <f>ROUND(IF(O38=0,0,P38/O38),0)</f>
        <v>0</v>
      </c>
      <c r="O38" s="45">
        <f>E38+J38</f>
        <v>0</v>
      </c>
      <c r="P38" s="28">
        <f>F38+K38</f>
        <v>0</v>
      </c>
      <c r="Q38" s="218">
        <f>G38+L38</f>
        <v>0</v>
      </c>
      <c r="R38" s="128">
        <f t="shared" si="0"/>
        <v>0</v>
      </c>
      <c r="S38" s="128">
        <f t="shared" si="1"/>
        <v>0</v>
      </c>
    </row>
    <row r="39" spans="1:19">
      <c r="A39" s="63">
        <v>28</v>
      </c>
      <c r="B39" s="133" t="s">
        <v>965</v>
      </c>
      <c r="C39" s="44">
        <v>10.8</v>
      </c>
      <c r="D39" s="43">
        <v>336</v>
      </c>
      <c r="E39" s="27">
        <f>ROUND(IF(D39=0,0,F39/D39),0)</f>
        <v>0</v>
      </c>
      <c r="F39" s="28">
        <f>ROUND(C39*G39,0)</f>
        <v>0</v>
      </c>
      <c r="G39" s="41">
        <v>0</v>
      </c>
      <c r="H39" s="44">
        <v>10.8</v>
      </c>
      <c r="I39" s="31">
        <v>336</v>
      </c>
      <c r="J39" s="27">
        <f>ROUND(IF(I39=0,0,K39/I39),0)</f>
        <v>0</v>
      </c>
      <c r="K39" s="28">
        <f>ROUND(H39*L39,0)</f>
        <v>0</v>
      </c>
      <c r="L39" s="42">
        <v>0</v>
      </c>
      <c r="M39" s="45">
        <f>ROUND(IF(Q39=0,0,P39/Q39),0)</f>
        <v>0</v>
      </c>
      <c r="N39" s="28">
        <f>ROUND(IF(O39=0,0,P39/O39),0)</f>
        <v>0</v>
      </c>
      <c r="O39" s="45">
        <f>E39+J39</f>
        <v>0</v>
      </c>
      <c r="P39" s="28">
        <f>F39+K39</f>
        <v>0</v>
      </c>
      <c r="Q39" s="218">
        <f>G39+L39</f>
        <v>0</v>
      </c>
      <c r="R39" s="128">
        <f t="shared" si="0"/>
        <v>0</v>
      </c>
      <c r="S39" s="128">
        <f t="shared" si="1"/>
        <v>0</v>
      </c>
    </row>
    <row r="40" spans="1:19">
      <c r="A40" s="63">
        <v>29</v>
      </c>
      <c r="B40" s="131" t="s">
        <v>966</v>
      </c>
      <c r="C40" s="44">
        <v>10.8</v>
      </c>
      <c r="D40" s="43">
        <v>336</v>
      </c>
      <c r="E40" s="27">
        <f>ROUND(IF(D40=0,0,F40/D40),0)</f>
        <v>0</v>
      </c>
      <c r="F40" s="28">
        <f>ROUND(C40*G40,0)</f>
        <v>0</v>
      </c>
      <c r="G40" s="41">
        <v>0</v>
      </c>
      <c r="H40" s="44">
        <v>10.8</v>
      </c>
      <c r="I40" s="31">
        <v>336</v>
      </c>
      <c r="J40" s="27">
        <f>ROUND(IF(I40=0,0,K40/I40),0)</f>
        <v>0</v>
      </c>
      <c r="K40" s="28">
        <f>ROUND(H40*L40,0)</f>
        <v>0</v>
      </c>
      <c r="L40" s="42">
        <v>0</v>
      </c>
      <c r="M40" s="45">
        <f>ROUND(IF(Q40=0,0,P40/Q40),0)</f>
        <v>0</v>
      </c>
      <c r="N40" s="28">
        <f>ROUND(IF(O40=0,0,P40/O40),0)</f>
        <v>0</v>
      </c>
      <c r="O40" s="45">
        <f>E40+J40</f>
        <v>0</v>
      </c>
      <c r="P40" s="28">
        <f>F40+K40</f>
        <v>0</v>
      </c>
      <c r="Q40" s="218">
        <f>G40+L40</f>
        <v>0</v>
      </c>
      <c r="R40" s="128">
        <f t="shared" si="0"/>
        <v>0</v>
      </c>
      <c r="S40" s="128">
        <f t="shared" si="1"/>
        <v>0</v>
      </c>
    </row>
    <row r="41" spans="1:19">
      <c r="A41" s="63">
        <v>30</v>
      </c>
      <c r="B41" s="130" t="s">
        <v>967</v>
      </c>
      <c r="C41" s="44">
        <v>10.8</v>
      </c>
      <c r="D41" s="43">
        <v>336</v>
      </c>
      <c r="E41" s="27">
        <f>ROUND(IF(D41=0,0,F41/D41),0)</f>
        <v>0</v>
      </c>
      <c r="F41" s="28">
        <f>ROUND(C41*G41,0)</f>
        <v>0</v>
      </c>
      <c r="G41" s="41">
        <v>0</v>
      </c>
      <c r="H41" s="30">
        <v>10.8</v>
      </c>
      <c r="I41" s="31">
        <v>336</v>
      </c>
      <c r="J41" s="27">
        <f>ROUND(IF(I41=0,0,K41/I41),0)</f>
        <v>0</v>
      </c>
      <c r="K41" s="28">
        <f>ROUND(H41*L41,0)</f>
        <v>0</v>
      </c>
      <c r="L41" s="32">
        <v>0</v>
      </c>
      <c r="M41" s="45">
        <f>ROUND(IF(Q41=0,0,P41/Q41),0)</f>
        <v>0</v>
      </c>
      <c r="N41" s="28">
        <f>ROUND(IF(O41=0,0,P41/O41),0)</f>
        <v>0</v>
      </c>
      <c r="O41" s="45">
        <f>E41+J41</f>
        <v>0</v>
      </c>
      <c r="P41" s="28">
        <f>F41+K41</f>
        <v>0</v>
      </c>
      <c r="Q41" s="218">
        <f>G41+L41</f>
        <v>0</v>
      </c>
      <c r="R41" s="128">
        <f t="shared" si="0"/>
        <v>0</v>
      </c>
      <c r="S41" s="128">
        <f t="shared" si="1"/>
        <v>0</v>
      </c>
    </row>
    <row r="42" spans="1:19">
      <c r="A42" s="63">
        <v>31</v>
      </c>
      <c r="B42" s="133" t="s">
        <v>968</v>
      </c>
      <c r="C42" s="44">
        <v>12.1</v>
      </c>
      <c r="D42" s="43">
        <v>339</v>
      </c>
      <c r="E42" s="27">
        <f>ROUND(IF(D42=0,0,F42/D42),0)</f>
        <v>0</v>
      </c>
      <c r="F42" s="28">
        <f>ROUND(C42*G42,0)</f>
        <v>0</v>
      </c>
      <c r="G42" s="41">
        <v>0</v>
      </c>
      <c r="H42" s="44">
        <v>12.1</v>
      </c>
      <c r="I42" s="31">
        <v>339</v>
      </c>
      <c r="J42" s="27">
        <f>ROUND(IF(I42=0,0,K42/I42),0)</f>
        <v>0</v>
      </c>
      <c r="K42" s="28">
        <f>ROUND(H42*L42,0)</f>
        <v>0</v>
      </c>
      <c r="L42" s="42">
        <v>0</v>
      </c>
      <c r="M42" s="45">
        <f>ROUND(IF(Q42=0,0,P42/Q42),0)</f>
        <v>0</v>
      </c>
      <c r="N42" s="28">
        <f>ROUND(IF(O42=0,0,P42/O42),0)</f>
        <v>0</v>
      </c>
      <c r="O42" s="45">
        <f>E42+J42</f>
        <v>0</v>
      </c>
      <c r="P42" s="28">
        <f>F42+K42</f>
        <v>0</v>
      </c>
      <c r="Q42" s="218">
        <f>G42+L42</f>
        <v>0</v>
      </c>
      <c r="R42" s="128">
        <f t="shared" si="0"/>
        <v>0</v>
      </c>
      <c r="S42" s="128">
        <f t="shared" si="1"/>
        <v>0</v>
      </c>
    </row>
    <row r="43" spans="1:19">
      <c r="A43" s="63">
        <v>32</v>
      </c>
      <c r="B43" s="130" t="s">
        <v>969</v>
      </c>
      <c r="C43" s="44">
        <v>7.6</v>
      </c>
      <c r="D43" s="43">
        <v>322</v>
      </c>
      <c r="E43" s="27">
        <f>ROUND(IF(D43=0,0,F43/D43),0)</f>
        <v>0</v>
      </c>
      <c r="F43" s="28">
        <f>ROUND(C43*G43,0)</f>
        <v>0</v>
      </c>
      <c r="G43" s="41">
        <v>0</v>
      </c>
      <c r="H43" s="44">
        <v>7.6</v>
      </c>
      <c r="I43" s="31">
        <v>322</v>
      </c>
      <c r="J43" s="27">
        <f>ROUND(IF(I43=0,0,K43/I43),0)</f>
        <v>0</v>
      </c>
      <c r="K43" s="28">
        <f>ROUND(H43*L43,0)</f>
        <v>0</v>
      </c>
      <c r="L43" s="42">
        <v>0</v>
      </c>
      <c r="M43" s="45">
        <f>ROUND(IF(Q43=0,0,P43/Q43),0)</f>
        <v>0</v>
      </c>
      <c r="N43" s="28">
        <f>ROUND(IF(O43=0,0,P43/O43),0)</f>
        <v>0</v>
      </c>
      <c r="O43" s="45">
        <f>E43+J43</f>
        <v>0</v>
      </c>
      <c r="P43" s="28">
        <f>F43+K43</f>
        <v>0</v>
      </c>
      <c r="Q43" s="218">
        <f>G43+L43</f>
        <v>0</v>
      </c>
      <c r="R43" s="128">
        <f t="shared" si="0"/>
        <v>0</v>
      </c>
      <c r="S43" s="128">
        <f t="shared" si="1"/>
        <v>0</v>
      </c>
    </row>
    <row r="44" spans="1:19">
      <c r="A44" s="63">
        <v>33</v>
      </c>
      <c r="B44" s="130" t="s">
        <v>970</v>
      </c>
      <c r="C44" s="44">
        <v>6.8</v>
      </c>
      <c r="D44" s="43">
        <v>327</v>
      </c>
      <c r="E44" s="27">
        <f>ROUND(IF(D44=0,0,F44/D44),0)</f>
        <v>28</v>
      </c>
      <c r="F44" s="28">
        <f>ROUND(C44*G44,0)</f>
        <v>9275</v>
      </c>
      <c r="G44" s="41">
        <v>1364</v>
      </c>
      <c r="H44" s="44">
        <v>6.8</v>
      </c>
      <c r="I44" s="31">
        <v>327</v>
      </c>
      <c r="J44" s="27">
        <f>ROUND(IF(I44=0,0,K44/I44),0)</f>
        <v>0</v>
      </c>
      <c r="K44" s="28">
        <f>ROUND(H44*L44,0)</f>
        <v>0</v>
      </c>
      <c r="L44" s="42">
        <v>0</v>
      </c>
      <c r="M44" s="45">
        <f>ROUND(IF(Q44=0,0,P44/Q44),0)</f>
        <v>7</v>
      </c>
      <c r="N44" s="28">
        <f>ROUND(IF(O44=0,0,P44/O44),0)</f>
        <v>331</v>
      </c>
      <c r="O44" s="45">
        <f>E44+J44</f>
        <v>28</v>
      </c>
      <c r="P44" s="28">
        <f>F44+K44</f>
        <v>9275</v>
      </c>
      <c r="Q44" s="218">
        <f>G44+L44</f>
        <v>1364</v>
      </c>
      <c r="R44" s="128">
        <f t="shared" si="0"/>
        <v>0</v>
      </c>
      <c r="S44" s="128">
        <f t="shared" si="1"/>
        <v>0</v>
      </c>
    </row>
    <row r="45" spans="1:19">
      <c r="A45" s="63">
        <v>34</v>
      </c>
      <c r="B45" s="130" t="s">
        <v>971</v>
      </c>
      <c r="C45" s="44">
        <v>7.7</v>
      </c>
      <c r="D45" s="43">
        <v>325</v>
      </c>
      <c r="E45" s="27">
        <f>ROUND(IF(D45=0,0,F45/D45),0)</f>
        <v>0</v>
      </c>
      <c r="F45" s="28">
        <f>ROUND(C45*G45,0)</f>
        <v>0</v>
      </c>
      <c r="G45" s="41">
        <v>0</v>
      </c>
      <c r="H45" s="44">
        <v>7.7</v>
      </c>
      <c r="I45" s="31">
        <v>325</v>
      </c>
      <c r="J45" s="27">
        <f>ROUND(IF(I45=0,0,K45/I45),0)</f>
        <v>0</v>
      </c>
      <c r="K45" s="28">
        <f>ROUND(H45*L45,0)</f>
        <v>0</v>
      </c>
      <c r="L45" s="42">
        <v>0</v>
      </c>
      <c r="M45" s="45">
        <f>ROUND(IF(Q45=0,0,P45/Q45),0)</f>
        <v>0</v>
      </c>
      <c r="N45" s="28">
        <f>ROUND(IF(O45=0,0,P45/O45),0)</f>
        <v>0</v>
      </c>
      <c r="O45" s="45">
        <f>E45+J45</f>
        <v>0</v>
      </c>
      <c r="P45" s="28">
        <f>F45+K45</f>
        <v>0</v>
      </c>
      <c r="Q45" s="218">
        <f>G45+L45</f>
        <v>0</v>
      </c>
      <c r="R45" s="128">
        <f t="shared" si="0"/>
        <v>0</v>
      </c>
      <c r="S45" s="128">
        <f t="shared" si="1"/>
        <v>0</v>
      </c>
    </row>
    <row r="46" spans="1:19">
      <c r="A46" s="63">
        <v>35</v>
      </c>
      <c r="B46" s="130" t="s">
        <v>972</v>
      </c>
      <c r="C46" s="44">
        <v>17</v>
      </c>
      <c r="D46" s="43">
        <v>337</v>
      </c>
      <c r="E46" s="27">
        <f>ROUND(IF(D46=0,0,F46/D46),0)</f>
        <v>0</v>
      </c>
      <c r="F46" s="28">
        <f>ROUND(C46*G46,0)</f>
        <v>0</v>
      </c>
      <c r="G46" s="41">
        <v>0</v>
      </c>
      <c r="H46" s="44">
        <v>17</v>
      </c>
      <c r="I46" s="31">
        <v>337</v>
      </c>
      <c r="J46" s="27">
        <f>ROUND(IF(I46=0,0,K46/I46),0)</f>
        <v>0</v>
      </c>
      <c r="K46" s="28">
        <f>ROUND(H46*L46,0)</f>
        <v>0</v>
      </c>
      <c r="L46" s="42">
        <v>0</v>
      </c>
      <c r="M46" s="45">
        <f>ROUND(IF(Q46=0,0,P46/Q46),0)</f>
        <v>0</v>
      </c>
      <c r="N46" s="28">
        <f>ROUND(IF(O46=0,0,P46/O46),0)</f>
        <v>0</v>
      </c>
      <c r="O46" s="45">
        <f>E46+J46</f>
        <v>0</v>
      </c>
      <c r="P46" s="28">
        <f>F46+K46</f>
        <v>0</v>
      </c>
      <c r="Q46" s="218">
        <f>G46+L46</f>
        <v>0</v>
      </c>
      <c r="R46" s="128">
        <f t="shared" si="0"/>
        <v>0</v>
      </c>
      <c r="S46" s="128">
        <f t="shared" si="1"/>
        <v>0</v>
      </c>
    </row>
    <row r="47" spans="1:19">
      <c r="A47" s="63">
        <v>36</v>
      </c>
      <c r="B47" s="130" t="s">
        <v>973</v>
      </c>
      <c r="C47" s="44">
        <v>9.1</v>
      </c>
      <c r="D47" s="43">
        <v>326</v>
      </c>
      <c r="E47" s="27">
        <f>ROUND(IF(D47=0,0,F47/D47),0)</f>
        <v>0</v>
      </c>
      <c r="F47" s="28">
        <f>ROUND(C47*G47,0)</f>
        <v>0</v>
      </c>
      <c r="G47" s="41">
        <v>0</v>
      </c>
      <c r="H47" s="44">
        <v>9.1</v>
      </c>
      <c r="I47" s="31">
        <v>326</v>
      </c>
      <c r="J47" s="27">
        <f>ROUND(IF(I47=0,0,K47/I47),0)</f>
        <v>1</v>
      </c>
      <c r="K47" s="28">
        <f>ROUND(H47*L47,0)</f>
        <v>328</v>
      </c>
      <c r="L47" s="42">
        <v>36</v>
      </c>
      <c r="M47" s="45">
        <f>ROUND(IF(Q47=0,0,P47/Q47),0)</f>
        <v>9</v>
      </c>
      <c r="N47" s="28">
        <f>ROUND(IF(O47=0,0,P47/O47),0)</f>
        <v>328</v>
      </c>
      <c r="O47" s="45">
        <f>E47+J47</f>
        <v>1</v>
      </c>
      <c r="P47" s="28">
        <f>F47+K47</f>
        <v>328</v>
      </c>
      <c r="Q47" s="218">
        <f>G47+L47</f>
        <v>36</v>
      </c>
      <c r="R47" s="128">
        <f t="shared" si="0"/>
        <v>0</v>
      </c>
      <c r="S47" s="128">
        <f t="shared" si="1"/>
        <v>0</v>
      </c>
    </row>
    <row r="48" spans="1:19">
      <c r="A48" s="63">
        <v>37</v>
      </c>
      <c r="B48" s="133" t="s">
        <v>974</v>
      </c>
      <c r="C48" s="44">
        <v>9.9</v>
      </c>
      <c r="D48" s="43">
        <v>335</v>
      </c>
      <c r="E48" s="27">
        <f>ROUND(IF(D48=0,0,F48/D48),0)</f>
        <v>0</v>
      </c>
      <c r="F48" s="28">
        <f>ROUND(C48*G48,0)</f>
        <v>0</v>
      </c>
      <c r="G48" s="41">
        <v>0</v>
      </c>
      <c r="H48" s="44">
        <v>9.9</v>
      </c>
      <c r="I48" s="31">
        <v>335</v>
      </c>
      <c r="J48" s="27">
        <f>ROUND(IF(I48=0,0,K48/I48),0)</f>
        <v>0</v>
      </c>
      <c r="K48" s="28">
        <f>ROUND(H48*L48,0)</f>
        <v>0</v>
      </c>
      <c r="L48" s="42">
        <v>0</v>
      </c>
      <c r="M48" s="45">
        <f>ROUND(IF(Q48=0,0,P48/Q48),0)</f>
        <v>0</v>
      </c>
      <c r="N48" s="28">
        <f>ROUND(IF(O48=0,0,P48/O48),0)</f>
        <v>0</v>
      </c>
      <c r="O48" s="45">
        <f>E48+J48</f>
        <v>0</v>
      </c>
      <c r="P48" s="28">
        <f>F48+K48</f>
        <v>0</v>
      </c>
      <c r="Q48" s="218">
        <f>G48+L48</f>
        <v>0</v>
      </c>
      <c r="R48" s="128">
        <f t="shared" si="0"/>
        <v>0</v>
      </c>
      <c r="S48" s="128">
        <f t="shared" si="1"/>
        <v>0</v>
      </c>
    </row>
    <row r="49" spans="1:19">
      <c r="A49" s="63">
        <v>38</v>
      </c>
      <c r="B49" s="130" t="s">
        <v>975</v>
      </c>
      <c r="C49" s="44">
        <v>11.3</v>
      </c>
      <c r="D49" s="43">
        <v>335</v>
      </c>
      <c r="E49" s="27">
        <f>ROUND(IF(D49=0,0,F49/D49),0)</f>
        <v>44</v>
      </c>
      <c r="F49" s="28">
        <f>ROUND(C49*G49,0)</f>
        <v>14611</v>
      </c>
      <c r="G49" s="41">
        <v>1293</v>
      </c>
      <c r="H49" s="44">
        <v>11.3</v>
      </c>
      <c r="I49" s="31">
        <v>335</v>
      </c>
      <c r="J49" s="27">
        <f>ROUND(IF(I49=0,0,K49/I49),0)</f>
        <v>0</v>
      </c>
      <c r="K49" s="28">
        <f>ROUND(H49*L49,0)</f>
        <v>0</v>
      </c>
      <c r="L49" s="42">
        <v>0</v>
      </c>
      <c r="M49" s="45">
        <f>ROUND(IF(Q49=0,0,P49/Q49),0)</f>
        <v>11</v>
      </c>
      <c r="N49" s="28">
        <f>ROUND(IF(O49=0,0,P49/O49),0)</f>
        <v>332</v>
      </c>
      <c r="O49" s="45">
        <f>E49+J49</f>
        <v>44</v>
      </c>
      <c r="P49" s="28">
        <f>F49+K49</f>
        <v>14611</v>
      </c>
      <c r="Q49" s="218">
        <f>G49+L49</f>
        <v>1293</v>
      </c>
      <c r="R49" s="128">
        <f t="shared" si="0"/>
        <v>0</v>
      </c>
      <c r="S49" s="128">
        <f t="shared" si="1"/>
        <v>0</v>
      </c>
    </row>
    <row r="50" spans="1:19">
      <c r="A50" s="63">
        <v>39</v>
      </c>
      <c r="B50" s="130" t="s">
        <v>976</v>
      </c>
      <c r="C50" s="44">
        <v>10.8</v>
      </c>
      <c r="D50" s="43">
        <v>336</v>
      </c>
      <c r="E50" s="27">
        <f>ROUND(IF(D50=0,0,F50/D50),0)</f>
        <v>0</v>
      </c>
      <c r="F50" s="28">
        <f>ROUND(C50*G50,0)</f>
        <v>0</v>
      </c>
      <c r="G50" s="41">
        <v>0</v>
      </c>
      <c r="H50" s="44">
        <v>10.8</v>
      </c>
      <c r="I50" s="31">
        <v>336</v>
      </c>
      <c r="J50" s="27">
        <f>ROUND(IF(I50=0,0,K50/I50),0)</f>
        <v>0</v>
      </c>
      <c r="K50" s="28">
        <f>ROUND(H50*L50,0)</f>
        <v>0</v>
      </c>
      <c r="L50" s="42">
        <v>0</v>
      </c>
      <c r="M50" s="45">
        <f>ROUND(IF(Q50=0,0,P50/Q50),0)</f>
        <v>0</v>
      </c>
      <c r="N50" s="28">
        <f>ROUND(IF(O50=0,0,P50/O50),0)</f>
        <v>0</v>
      </c>
      <c r="O50" s="45">
        <f>E50+J50</f>
        <v>0</v>
      </c>
      <c r="P50" s="28">
        <f>F50+K50</f>
        <v>0</v>
      </c>
      <c r="Q50" s="218">
        <f>G50+L50</f>
        <v>0</v>
      </c>
      <c r="R50" s="128">
        <f t="shared" si="0"/>
        <v>0</v>
      </c>
      <c r="S50" s="128">
        <f t="shared" si="1"/>
        <v>0</v>
      </c>
    </row>
    <row r="51" spans="1:19" ht="27.75" customHeight="1">
      <c r="A51" s="63">
        <v>40</v>
      </c>
      <c r="B51" s="135" t="s">
        <v>977</v>
      </c>
      <c r="C51" s="44">
        <v>16.600000000000001</v>
      </c>
      <c r="D51" s="43">
        <v>340</v>
      </c>
      <c r="E51" s="27">
        <f>ROUND(IF(D51=0,0,F51/D51),0)</f>
        <v>10</v>
      </c>
      <c r="F51" s="28">
        <f>ROUND(C51*G51,0)</f>
        <v>3486</v>
      </c>
      <c r="G51" s="41">
        <v>210</v>
      </c>
      <c r="H51" s="44">
        <v>16.600000000000001</v>
      </c>
      <c r="I51" s="43">
        <v>340</v>
      </c>
      <c r="J51" s="27">
        <f>ROUND(IF(I51=0,0,K51/I51),0)</f>
        <v>0</v>
      </c>
      <c r="K51" s="28">
        <f>ROUND(H51*L51,0)</f>
        <v>0</v>
      </c>
      <c r="L51" s="42">
        <v>0</v>
      </c>
      <c r="M51" s="45">
        <f>ROUND(IF(Q51=0,0,P51/Q51),0)</f>
        <v>17</v>
      </c>
      <c r="N51" s="28">
        <f>ROUND(IF(O51=0,0,P51/O51),0)</f>
        <v>349</v>
      </c>
      <c r="O51" s="45">
        <f>E51+J51</f>
        <v>10</v>
      </c>
      <c r="P51" s="28">
        <f>F51+K51</f>
        <v>3486</v>
      </c>
      <c r="Q51" s="218">
        <f>G51+L51</f>
        <v>210</v>
      </c>
      <c r="R51" s="128">
        <f t="shared" si="0"/>
        <v>0</v>
      </c>
      <c r="S51" s="128">
        <f t="shared" si="1"/>
        <v>0</v>
      </c>
    </row>
    <row r="52" spans="1:19" ht="36.75">
      <c r="A52" s="63">
        <v>41</v>
      </c>
      <c r="B52" s="135" t="s">
        <v>978</v>
      </c>
      <c r="C52" s="44">
        <v>16.600000000000001</v>
      </c>
      <c r="D52" s="43">
        <v>340</v>
      </c>
      <c r="E52" s="27">
        <f>ROUND(IF(D52=0,0,F52/D52),0)</f>
        <v>36</v>
      </c>
      <c r="F52" s="28">
        <f>ROUND(C52*G52,0)</f>
        <v>12284</v>
      </c>
      <c r="G52" s="41">
        <v>740</v>
      </c>
      <c r="H52" s="44">
        <v>16.600000000000001</v>
      </c>
      <c r="I52" s="43">
        <v>340</v>
      </c>
      <c r="J52" s="27">
        <f>ROUND(IF(I52=0,0,K52/I52),0)</f>
        <v>0</v>
      </c>
      <c r="K52" s="28">
        <f>ROUND(H52*L52,0)</f>
        <v>0</v>
      </c>
      <c r="L52" s="42">
        <v>0</v>
      </c>
      <c r="M52" s="45">
        <f>ROUND(IF(Q52=0,0,P52/Q52),0)</f>
        <v>17</v>
      </c>
      <c r="N52" s="28">
        <f>ROUND(IF(O52=0,0,P52/O52),0)</f>
        <v>341</v>
      </c>
      <c r="O52" s="45">
        <f>E52+J52</f>
        <v>36</v>
      </c>
      <c r="P52" s="28">
        <f>F52+K52</f>
        <v>12284</v>
      </c>
      <c r="Q52" s="218">
        <f>G52+L52</f>
        <v>740</v>
      </c>
      <c r="R52" s="128">
        <f t="shared" si="0"/>
        <v>0</v>
      </c>
      <c r="S52" s="128">
        <f t="shared" si="1"/>
        <v>0</v>
      </c>
    </row>
    <row r="53" spans="1:19">
      <c r="A53" s="63">
        <v>42</v>
      </c>
      <c r="B53" s="130" t="s">
        <v>979</v>
      </c>
      <c r="C53" s="44">
        <v>16.600000000000001</v>
      </c>
      <c r="D53" s="43">
        <v>340</v>
      </c>
      <c r="E53" s="27">
        <f>ROUND(IF(D53=0,0,F53/D53),0)</f>
        <v>25</v>
      </c>
      <c r="F53" s="28">
        <f>ROUND(C53*G53,0)</f>
        <v>8566</v>
      </c>
      <c r="G53" s="41">
        <v>516</v>
      </c>
      <c r="H53" s="44">
        <v>16.600000000000001</v>
      </c>
      <c r="I53" s="43">
        <v>340</v>
      </c>
      <c r="J53" s="27">
        <f>ROUND(IF(I53=0,0,K53/I53),0)</f>
        <v>0</v>
      </c>
      <c r="K53" s="28">
        <f>ROUND(H53*L53,0)</f>
        <v>0</v>
      </c>
      <c r="L53" s="42">
        <v>0</v>
      </c>
      <c r="M53" s="45">
        <f>ROUND(IF(Q53=0,0,P53/Q53),0)</f>
        <v>17</v>
      </c>
      <c r="N53" s="28">
        <f>ROUND(IF(O53=0,0,P53/O53),0)</f>
        <v>343</v>
      </c>
      <c r="O53" s="45">
        <f>E53+J53</f>
        <v>25</v>
      </c>
      <c r="P53" s="28">
        <f>F53+K53</f>
        <v>8566</v>
      </c>
      <c r="Q53" s="218">
        <f>G53+L53</f>
        <v>516</v>
      </c>
      <c r="R53" s="128">
        <f t="shared" si="0"/>
        <v>0</v>
      </c>
      <c r="S53" s="128">
        <f t="shared" si="1"/>
        <v>0</v>
      </c>
    </row>
    <row r="54" spans="1:19">
      <c r="A54" s="63">
        <v>43</v>
      </c>
      <c r="B54" s="135" t="s">
        <v>980</v>
      </c>
      <c r="C54" s="44">
        <v>13.1</v>
      </c>
      <c r="D54" s="43">
        <v>337</v>
      </c>
      <c r="E54" s="27">
        <f>ROUND(IF(D54=0,0,F54/D54),0)</f>
        <v>0</v>
      </c>
      <c r="F54" s="28">
        <f>ROUND(C54*G54,0)</f>
        <v>0</v>
      </c>
      <c r="G54" s="41">
        <v>0</v>
      </c>
      <c r="H54" s="44">
        <v>13.1</v>
      </c>
      <c r="I54" s="43">
        <v>337</v>
      </c>
      <c r="J54" s="27">
        <f>ROUND(IF(I54=0,0,K54/I54),0)</f>
        <v>0</v>
      </c>
      <c r="K54" s="28">
        <f>ROUND(H54*L54,0)</f>
        <v>0</v>
      </c>
      <c r="L54" s="42">
        <v>0</v>
      </c>
      <c r="M54" s="45">
        <f>ROUND(IF(Q54=0,0,P54/Q54),0)</f>
        <v>0</v>
      </c>
      <c r="N54" s="28">
        <f>ROUND(IF(O54=0,0,P54/O54),0)</f>
        <v>0</v>
      </c>
      <c r="O54" s="45">
        <f>E54+J54</f>
        <v>0</v>
      </c>
      <c r="P54" s="28">
        <f>F54+K54</f>
        <v>0</v>
      </c>
      <c r="Q54" s="218">
        <f>G54+L54</f>
        <v>0</v>
      </c>
      <c r="R54" s="128">
        <f t="shared" ref="R54:R64" si="2">C54-H54</f>
        <v>0</v>
      </c>
      <c r="S54" s="128">
        <f t="shared" ref="S54:S64" si="3">D54-I54</f>
        <v>0</v>
      </c>
    </row>
    <row r="55" spans="1:19">
      <c r="A55" s="63">
        <v>44</v>
      </c>
      <c r="B55" s="135" t="s">
        <v>981</v>
      </c>
      <c r="C55" s="44">
        <v>10.4</v>
      </c>
      <c r="D55" s="43">
        <v>335</v>
      </c>
      <c r="E55" s="27">
        <f>ROUND(IF(D55=0,0,F55/D55),0)</f>
        <v>28</v>
      </c>
      <c r="F55" s="28">
        <f>ROUND(C55*G55,0)</f>
        <v>9256</v>
      </c>
      <c r="G55" s="41">
        <v>890</v>
      </c>
      <c r="H55" s="44">
        <v>10.4</v>
      </c>
      <c r="I55" s="43">
        <v>335</v>
      </c>
      <c r="J55" s="27">
        <f>ROUND(IF(I55=0,0,K55/I55),0)</f>
        <v>0</v>
      </c>
      <c r="K55" s="28">
        <f>ROUND(H55*L55,0)</f>
        <v>0</v>
      </c>
      <c r="L55" s="42">
        <v>0</v>
      </c>
      <c r="M55" s="45">
        <f>ROUND(IF(Q55=0,0,P55/Q55),0)</f>
        <v>10</v>
      </c>
      <c r="N55" s="28">
        <f>ROUND(IF(O55=0,0,P55/O55),0)</f>
        <v>331</v>
      </c>
      <c r="O55" s="45">
        <f>E55+J55</f>
        <v>28</v>
      </c>
      <c r="P55" s="28">
        <f>F55+K55</f>
        <v>9256</v>
      </c>
      <c r="Q55" s="218">
        <f>G55+L55</f>
        <v>890</v>
      </c>
      <c r="R55" s="128">
        <f t="shared" si="2"/>
        <v>0</v>
      </c>
      <c r="S55" s="128">
        <f t="shared" si="3"/>
        <v>0</v>
      </c>
    </row>
    <row r="56" spans="1:19">
      <c r="A56" s="63">
        <v>45</v>
      </c>
      <c r="B56" s="135" t="s">
        <v>982</v>
      </c>
      <c r="C56" s="44">
        <v>10.1</v>
      </c>
      <c r="D56" s="43">
        <v>332</v>
      </c>
      <c r="E56" s="27">
        <f>ROUND(IF(D56=0,0,F56/D56),0)</f>
        <v>61</v>
      </c>
      <c r="F56" s="28">
        <f>ROUND(C56*G56,0)</f>
        <v>20210</v>
      </c>
      <c r="G56" s="41">
        <v>2001</v>
      </c>
      <c r="H56" s="44">
        <v>10.1</v>
      </c>
      <c r="I56" s="43">
        <v>332</v>
      </c>
      <c r="J56" s="27">
        <f>ROUND(IF(I56=0,0,K56/I56),0)</f>
        <v>0</v>
      </c>
      <c r="K56" s="28">
        <f>ROUND(H56*L56,0)</f>
        <v>0</v>
      </c>
      <c r="L56" s="42">
        <v>0</v>
      </c>
      <c r="M56" s="45">
        <f>ROUND(IF(Q56=0,0,P56/Q56),0)</f>
        <v>10</v>
      </c>
      <c r="N56" s="28">
        <f>ROUND(IF(O56=0,0,P56/O56),0)</f>
        <v>331</v>
      </c>
      <c r="O56" s="45">
        <f>E56+J56</f>
        <v>61</v>
      </c>
      <c r="P56" s="28">
        <f>F56+K56</f>
        <v>20210</v>
      </c>
      <c r="Q56" s="218">
        <f>G56+L56</f>
        <v>2001</v>
      </c>
      <c r="R56" s="128">
        <f t="shared" si="2"/>
        <v>0</v>
      </c>
      <c r="S56" s="128">
        <f t="shared" si="3"/>
        <v>0</v>
      </c>
    </row>
    <row r="57" spans="1:19">
      <c r="A57" s="63">
        <v>46</v>
      </c>
      <c r="B57" s="135" t="s">
        <v>983</v>
      </c>
      <c r="C57" s="44">
        <v>5.3</v>
      </c>
      <c r="D57" s="43">
        <v>332</v>
      </c>
      <c r="E57" s="27">
        <f>ROUND(IF(D57=0,0,F57/D57),0)</f>
        <v>13</v>
      </c>
      <c r="F57" s="28">
        <f>ROUND(C57*G57,0)</f>
        <v>4357</v>
      </c>
      <c r="G57" s="41">
        <v>822</v>
      </c>
      <c r="H57" s="44">
        <v>5.3</v>
      </c>
      <c r="I57" s="43">
        <v>332</v>
      </c>
      <c r="J57" s="27">
        <f>ROUND(IF(I57=0,0,K57/I57),0)</f>
        <v>0</v>
      </c>
      <c r="K57" s="28">
        <f>ROUND(H57*L57,0)</f>
        <v>0</v>
      </c>
      <c r="L57" s="42">
        <v>0</v>
      </c>
      <c r="M57" s="45">
        <f>ROUND(IF(Q57=0,0,P57/Q57),0)</f>
        <v>5</v>
      </c>
      <c r="N57" s="28">
        <f>ROUND(IF(O57=0,0,P57/O57),0)</f>
        <v>335</v>
      </c>
      <c r="O57" s="45">
        <f>E57+J57</f>
        <v>13</v>
      </c>
      <c r="P57" s="28">
        <f>F57+K57</f>
        <v>4357</v>
      </c>
      <c r="Q57" s="218">
        <f>G57+L57</f>
        <v>822</v>
      </c>
      <c r="R57" s="128">
        <f t="shared" si="2"/>
        <v>0</v>
      </c>
      <c r="S57" s="128">
        <f t="shared" si="3"/>
        <v>0</v>
      </c>
    </row>
    <row r="58" spans="1:19">
      <c r="A58" s="63">
        <v>47</v>
      </c>
      <c r="B58" s="135" t="s">
        <v>984</v>
      </c>
      <c r="C58" s="44">
        <v>13.3</v>
      </c>
      <c r="D58" s="43">
        <v>338</v>
      </c>
      <c r="E58" s="27">
        <f>ROUND(IF(D58=0,0,F58/D58),0)</f>
        <v>0</v>
      </c>
      <c r="F58" s="28">
        <f>ROUND(C58*G58,0)</f>
        <v>0</v>
      </c>
      <c r="G58" s="41">
        <v>0</v>
      </c>
      <c r="H58" s="44">
        <v>13.3</v>
      </c>
      <c r="I58" s="43">
        <v>338</v>
      </c>
      <c r="J58" s="27">
        <f>ROUND(IF(I58=0,0,K58/I58),0)</f>
        <v>0</v>
      </c>
      <c r="K58" s="28">
        <f>ROUND(H58*L58,0)</f>
        <v>0</v>
      </c>
      <c r="L58" s="42">
        <v>0</v>
      </c>
      <c r="M58" s="45">
        <f>ROUND(IF(Q58=0,0,P58/Q58),0)</f>
        <v>0</v>
      </c>
      <c r="N58" s="28">
        <f>ROUND(IF(O58=0,0,P58/O58),0)</f>
        <v>0</v>
      </c>
      <c r="O58" s="45">
        <f>E58+J58</f>
        <v>0</v>
      </c>
      <c r="P58" s="28">
        <f>F58+K58</f>
        <v>0</v>
      </c>
      <c r="Q58" s="218">
        <f>G58+L58</f>
        <v>0</v>
      </c>
      <c r="R58" s="128">
        <f t="shared" si="2"/>
        <v>0</v>
      </c>
      <c r="S58" s="128">
        <f t="shared" si="3"/>
        <v>0</v>
      </c>
    </row>
    <row r="59" spans="1:19">
      <c r="A59" s="63">
        <v>48</v>
      </c>
      <c r="B59" s="135" t="s">
        <v>985</v>
      </c>
      <c r="C59" s="44">
        <v>11</v>
      </c>
      <c r="D59" s="43">
        <v>332</v>
      </c>
      <c r="E59" s="27">
        <f>ROUND(IF(D59=0,0,F59/D59),0)</f>
        <v>65</v>
      </c>
      <c r="F59" s="28">
        <f>ROUND(C59*G59,0)</f>
        <v>21461</v>
      </c>
      <c r="G59" s="41">
        <v>1951</v>
      </c>
      <c r="H59" s="44">
        <v>11</v>
      </c>
      <c r="I59" s="43">
        <v>332</v>
      </c>
      <c r="J59" s="27">
        <f>ROUND(IF(I59=0,0,K59/I59),0)</f>
        <v>0</v>
      </c>
      <c r="K59" s="28">
        <f>ROUND(H59*L59,0)</f>
        <v>0</v>
      </c>
      <c r="L59" s="42">
        <v>0</v>
      </c>
      <c r="M59" s="45">
        <f>ROUND(IF(Q59=0,0,P59/Q59),0)</f>
        <v>11</v>
      </c>
      <c r="N59" s="28">
        <f>ROUND(IF(O59=0,0,P59/O59),0)</f>
        <v>330</v>
      </c>
      <c r="O59" s="45">
        <f>E59+J59</f>
        <v>65</v>
      </c>
      <c r="P59" s="28">
        <f>F59+K59</f>
        <v>21461</v>
      </c>
      <c r="Q59" s="218">
        <f>G59+L59</f>
        <v>1951</v>
      </c>
      <c r="R59" s="128">
        <f t="shared" si="2"/>
        <v>0</v>
      </c>
      <c r="S59" s="128">
        <f t="shared" si="3"/>
        <v>0</v>
      </c>
    </row>
    <row r="60" spans="1:19">
      <c r="A60" s="63">
        <v>49</v>
      </c>
      <c r="B60" s="135" t="s">
        <v>986</v>
      </c>
      <c r="C60" s="44">
        <v>0</v>
      </c>
      <c r="D60" s="43">
        <v>0</v>
      </c>
      <c r="E60" s="27">
        <f>ROUND(IF(D60=0,0,F60/D60),0)</f>
        <v>0</v>
      </c>
      <c r="F60" s="28">
        <f>ROUND(C60*G60,0)</f>
        <v>0</v>
      </c>
      <c r="G60" s="41">
        <v>0</v>
      </c>
      <c r="H60" s="44">
        <v>8.9</v>
      </c>
      <c r="I60" s="43">
        <v>328</v>
      </c>
      <c r="J60" s="27">
        <f>ROUND(IF(I60=0,0,K60/I60),0)</f>
        <v>0</v>
      </c>
      <c r="K60" s="28">
        <f>ROUND(H60*L60,0)</f>
        <v>0</v>
      </c>
      <c r="L60" s="42">
        <v>0</v>
      </c>
      <c r="M60" s="45">
        <f>ROUND(IF(Q60=0,0,P60/Q60),0)</f>
        <v>0</v>
      </c>
      <c r="N60" s="28">
        <f>ROUND(IF(O60=0,0,P60/O60),0)</f>
        <v>0</v>
      </c>
      <c r="O60" s="45">
        <f>E60+J60</f>
        <v>0</v>
      </c>
      <c r="P60" s="28">
        <f>F60+K60</f>
        <v>0</v>
      </c>
      <c r="Q60" s="218">
        <f>G60+L60</f>
        <v>0</v>
      </c>
      <c r="R60" s="128">
        <f t="shared" si="2"/>
        <v>-8.9</v>
      </c>
      <c r="S60" s="128">
        <f t="shared" si="3"/>
        <v>-328</v>
      </c>
    </row>
    <row r="61" spans="1:19">
      <c r="A61" s="63">
        <v>50</v>
      </c>
      <c r="B61" s="135" t="s">
        <v>987</v>
      </c>
      <c r="C61" s="44">
        <v>8.9</v>
      </c>
      <c r="D61" s="43">
        <v>328</v>
      </c>
      <c r="E61" s="27">
        <f>ROUND(IF(D61=0,0,F61/D61),0)</f>
        <v>67</v>
      </c>
      <c r="F61" s="28">
        <f>ROUND(C61*G61,0)</f>
        <v>22081</v>
      </c>
      <c r="G61" s="41">
        <v>2481</v>
      </c>
      <c r="H61" s="44">
        <v>8.9</v>
      </c>
      <c r="I61" s="43">
        <v>328</v>
      </c>
      <c r="J61" s="27">
        <f>ROUND(IF(I61=0,0,K61/I61),0)</f>
        <v>0</v>
      </c>
      <c r="K61" s="28">
        <f>ROUND(H61*L61,0)</f>
        <v>0</v>
      </c>
      <c r="L61" s="42">
        <v>0</v>
      </c>
      <c r="M61" s="45">
        <f>ROUND(IF(Q61=0,0,P61/Q61),0)</f>
        <v>9</v>
      </c>
      <c r="N61" s="28">
        <f>ROUND(IF(O61=0,0,P61/O61),0)</f>
        <v>330</v>
      </c>
      <c r="O61" s="45">
        <f>E61+J61</f>
        <v>67</v>
      </c>
      <c r="P61" s="28">
        <f>F61+K61</f>
        <v>22081</v>
      </c>
      <c r="Q61" s="218">
        <f>G61+L61</f>
        <v>2481</v>
      </c>
      <c r="R61" s="128">
        <f t="shared" si="2"/>
        <v>0</v>
      </c>
      <c r="S61" s="128">
        <f t="shared" si="3"/>
        <v>0</v>
      </c>
    </row>
    <row r="62" spans="1:19">
      <c r="A62" s="63">
        <v>51</v>
      </c>
      <c r="B62" s="135" t="s">
        <v>988</v>
      </c>
      <c r="C62" s="44">
        <v>8.8000000000000007</v>
      </c>
      <c r="D62" s="43">
        <v>325</v>
      </c>
      <c r="E62" s="27">
        <f>ROUND(IF(D62=0,0,F62/D62),0)</f>
        <v>140</v>
      </c>
      <c r="F62" s="28">
        <f>ROUND(C62*G62,0)</f>
        <v>45382</v>
      </c>
      <c r="G62" s="41">
        <v>5157</v>
      </c>
      <c r="H62" s="44">
        <v>8.8000000000000007</v>
      </c>
      <c r="I62" s="43">
        <v>325</v>
      </c>
      <c r="J62" s="27">
        <f>ROUND(IF(I62=0,0,K62/I62),0)</f>
        <v>0</v>
      </c>
      <c r="K62" s="28">
        <f>ROUND(H62*L62,0)</f>
        <v>0</v>
      </c>
      <c r="L62" s="42">
        <v>0</v>
      </c>
      <c r="M62" s="45">
        <f>ROUND(IF(Q62=0,0,P62/Q62),0)</f>
        <v>9</v>
      </c>
      <c r="N62" s="28">
        <f>ROUND(IF(O62=0,0,P62/O62),0)</f>
        <v>324</v>
      </c>
      <c r="O62" s="45">
        <f>E62+J62</f>
        <v>140</v>
      </c>
      <c r="P62" s="28">
        <f>F62+K62</f>
        <v>45382</v>
      </c>
      <c r="Q62" s="218">
        <f>G62+L62</f>
        <v>5157</v>
      </c>
      <c r="R62" s="128">
        <f t="shared" si="2"/>
        <v>0</v>
      </c>
      <c r="S62" s="128">
        <f t="shared" si="3"/>
        <v>0</v>
      </c>
    </row>
    <row r="63" spans="1:19">
      <c r="A63" s="63">
        <v>52</v>
      </c>
      <c r="B63" s="135" t="s">
        <v>989</v>
      </c>
      <c r="C63" s="44">
        <v>8.8000000000000007</v>
      </c>
      <c r="D63" s="43">
        <v>325</v>
      </c>
      <c r="E63" s="27">
        <f>ROUND(IF(D63=0,0,F63/D63),0)</f>
        <v>0</v>
      </c>
      <c r="F63" s="28">
        <f>ROUND(C63*G63,0)</f>
        <v>0</v>
      </c>
      <c r="G63" s="41">
        <v>0</v>
      </c>
      <c r="H63" s="44">
        <v>8.8000000000000007</v>
      </c>
      <c r="I63" s="43">
        <v>325</v>
      </c>
      <c r="J63" s="27">
        <f>ROUND(IF(I63=0,0,K63/I63),0)</f>
        <v>0</v>
      </c>
      <c r="K63" s="28">
        <f>ROUND(H63*L63,0)</f>
        <v>0</v>
      </c>
      <c r="L63" s="42">
        <v>0</v>
      </c>
      <c r="M63" s="45">
        <f>ROUND(IF(Q63=0,0,P63/Q63),0)</f>
        <v>0</v>
      </c>
      <c r="N63" s="28">
        <f>ROUND(IF(O63=0,0,P63/O63),0)</f>
        <v>0</v>
      </c>
      <c r="O63" s="45">
        <f>E63+J63</f>
        <v>0</v>
      </c>
      <c r="P63" s="28">
        <f>F63+K63</f>
        <v>0</v>
      </c>
      <c r="Q63" s="218">
        <f>G63+L63</f>
        <v>0</v>
      </c>
      <c r="R63" s="128">
        <f t="shared" si="2"/>
        <v>0</v>
      </c>
      <c r="S63" s="128">
        <f t="shared" si="3"/>
        <v>0</v>
      </c>
    </row>
    <row r="64" spans="1:19">
      <c r="A64" s="63">
        <v>53</v>
      </c>
      <c r="B64" s="135" t="s">
        <v>990</v>
      </c>
      <c r="C64" s="44">
        <v>7.7</v>
      </c>
      <c r="D64" s="43">
        <v>325</v>
      </c>
      <c r="E64" s="27">
        <f>ROUND(IF(D64=0,0,F64/D64),0)</f>
        <v>0</v>
      </c>
      <c r="F64" s="28">
        <f>ROUND(C64*G64,0)</f>
        <v>0</v>
      </c>
      <c r="G64" s="41">
        <v>0</v>
      </c>
      <c r="H64" s="44">
        <v>7.7</v>
      </c>
      <c r="I64" s="43">
        <v>325</v>
      </c>
      <c r="J64" s="27">
        <f>ROUND(IF(I64=0,0,K64/I64),0)</f>
        <v>0</v>
      </c>
      <c r="K64" s="28">
        <f>ROUND(H64*L64,0)</f>
        <v>0</v>
      </c>
      <c r="L64" s="42">
        <v>0</v>
      </c>
      <c r="M64" s="45">
        <f>ROUND(IF(Q64=0,0,P64/Q64),0)</f>
        <v>0</v>
      </c>
      <c r="N64" s="28">
        <f>ROUND(IF(O64=0,0,P64/O64),0)</f>
        <v>0</v>
      </c>
      <c r="O64" s="45">
        <f>E64+J64</f>
        <v>0</v>
      </c>
      <c r="P64" s="28">
        <f>F64+K64</f>
        <v>0</v>
      </c>
      <c r="Q64" s="218">
        <f>G64+L64</f>
        <v>0</v>
      </c>
      <c r="R64" s="128">
        <f t="shared" si="2"/>
        <v>0</v>
      </c>
      <c r="S64" s="128">
        <f t="shared" si="3"/>
        <v>0</v>
      </c>
    </row>
    <row r="65" spans="1:19">
      <c r="A65" s="63">
        <v>54</v>
      </c>
      <c r="B65" s="135" t="s">
        <v>991</v>
      </c>
      <c r="C65" s="44">
        <v>11.6</v>
      </c>
      <c r="D65" s="43">
        <v>336</v>
      </c>
      <c r="E65" s="27">
        <f>ROUND(IF(D65=0,0,F65/D65),0)</f>
        <v>45</v>
      </c>
      <c r="F65" s="28">
        <f>ROUND(C65*G65,0)</f>
        <v>15080</v>
      </c>
      <c r="G65" s="41">
        <v>1300</v>
      </c>
      <c r="H65" s="44">
        <v>11.6</v>
      </c>
      <c r="I65" s="43">
        <v>336</v>
      </c>
      <c r="J65" s="27">
        <f>ROUND(IF(I65=0,0,K65/I65),0)</f>
        <v>0</v>
      </c>
      <c r="K65" s="28">
        <f>ROUND(H65*L65,0)</f>
        <v>0</v>
      </c>
      <c r="L65" s="42">
        <v>0</v>
      </c>
      <c r="M65" s="45">
        <f>ROUND(IF(Q65=0,0,P65/Q65),0)</f>
        <v>12</v>
      </c>
      <c r="N65" s="28">
        <f>ROUND(IF(O65=0,0,P65/O65),0)</f>
        <v>335</v>
      </c>
      <c r="O65" s="45">
        <f>E65+J65</f>
        <v>45</v>
      </c>
      <c r="P65" s="28">
        <f>F65+K65</f>
        <v>15080</v>
      </c>
      <c r="Q65" s="218">
        <f>G65+L65</f>
        <v>1300</v>
      </c>
      <c r="R65" s="128">
        <f t="shared" ref="R65" si="4">C65-H65</f>
        <v>0</v>
      </c>
      <c r="S65" s="128">
        <f t="shared" ref="S65" si="5">D65-I65</f>
        <v>0</v>
      </c>
    </row>
    <row r="66" spans="1:19">
      <c r="A66" s="63">
        <v>55</v>
      </c>
      <c r="B66" s="135" t="s">
        <v>992</v>
      </c>
      <c r="C66" s="44">
        <v>11.6</v>
      </c>
      <c r="D66" s="43">
        <v>336</v>
      </c>
      <c r="E66" s="27">
        <f>ROUND(IF(D66=0,0,F66/D66),0)</f>
        <v>0</v>
      </c>
      <c r="F66" s="28">
        <f>ROUND(C66*G66,0)</f>
        <v>0</v>
      </c>
      <c r="G66" s="41">
        <v>0</v>
      </c>
      <c r="H66" s="44">
        <v>11.6</v>
      </c>
      <c r="I66" s="43">
        <v>336</v>
      </c>
      <c r="J66" s="27">
        <f>ROUND(IF(I66=0,0,K66/I66),0)</f>
        <v>0</v>
      </c>
      <c r="K66" s="28">
        <f>ROUND(H66*L66,0)</f>
        <v>0</v>
      </c>
      <c r="L66" s="42">
        <v>0</v>
      </c>
      <c r="M66" s="45">
        <f>ROUND(IF(Q66=0,0,P66/Q66),0)</f>
        <v>0</v>
      </c>
      <c r="N66" s="28">
        <f>ROUND(IF(O66=0,0,P66/O66),0)</f>
        <v>0</v>
      </c>
      <c r="O66" s="45">
        <f>E66+J66</f>
        <v>0</v>
      </c>
      <c r="P66" s="28">
        <f>F66+K66</f>
        <v>0</v>
      </c>
      <c r="Q66" s="218">
        <f>G66+L66</f>
        <v>0</v>
      </c>
      <c r="R66" s="128">
        <f t="shared" ref="R66" si="6">C66-H66</f>
        <v>0</v>
      </c>
      <c r="S66" s="128">
        <f t="shared" ref="S66" si="7">D66-I66</f>
        <v>0</v>
      </c>
    </row>
    <row r="67" spans="1:19">
      <c r="A67" s="63"/>
      <c r="B67" s="135" t="s">
        <v>993</v>
      </c>
      <c r="C67" s="44">
        <f>ROUND(IF(G67=0,0,F67/G67),0)</f>
        <v>10</v>
      </c>
      <c r="D67" s="43">
        <f>ROUND(IF(E67=0,0,F67/E67),0)</f>
        <v>327</v>
      </c>
      <c r="E67" s="27">
        <f>SUM(E12:E66)-E24-E23</f>
        <v>1081</v>
      </c>
      <c r="F67" s="28">
        <f>SUM(F12:F66)-F24-F23</f>
        <v>353571</v>
      </c>
      <c r="G67" s="41">
        <f>SUM(G12:G66)-G24-G23</f>
        <v>34498</v>
      </c>
      <c r="H67" s="44">
        <f>ROUND(IF(L67=0,0,K67/L67),0)</f>
        <v>8</v>
      </c>
      <c r="I67" s="43">
        <f>ROUND(IF(J67=0,0,K67/J67),0)</f>
        <v>312</v>
      </c>
      <c r="J67" s="27">
        <f>SUM(J12:J66)-J24-J23</f>
        <v>2</v>
      </c>
      <c r="K67" s="28">
        <f>SUM(K12:K66)-K24-K23</f>
        <v>624</v>
      </c>
      <c r="L67" s="42">
        <f>SUM(L12:L66)-L24-L23</f>
        <v>83</v>
      </c>
      <c r="M67" s="45">
        <f>ROUND(IF(Q67=0,0,P67/Q67),0)</f>
        <v>10</v>
      </c>
      <c r="N67" s="28">
        <f>SUM(N12:N66)-N24-N23</f>
        <v>7285</v>
      </c>
      <c r="O67" s="45">
        <f>SUM(O12:O66)-O24-O23</f>
        <v>1083</v>
      </c>
      <c r="P67" s="28">
        <f>SUM(P12:P66)-P24-P23</f>
        <v>354195</v>
      </c>
      <c r="Q67" s="218">
        <f>G67+L67</f>
        <v>34581</v>
      </c>
      <c r="R67" s="128">
        <f t="shared" ref="R67" si="8">C67-H67</f>
        <v>2</v>
      </c>
      <c r="S67" s="128">
        <f t="shared" ref="S67" si="9">D67-I67</f>
        <v>15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300012</v>
      </c>
      <c r="C2" s="52"/>
      <c r="D2" s="52" t="s">
        <v>937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287</v>
      </c>
    </row>
    <row r="4" spans="1:13" ht="15.75" thickBot="1">
      <c r="A4" s="196" t="s">
        <v>308</v>
      </c>
      <c r="B4" s="197"/>
      <c r="C4" s="197"/>
      <c r="D4" s="197"/>
      <c r="E4" s="198" t="s">
        <v>309</v>
      </c>
      <c r="F4" s="199"/>
      <c r="G4" s="200"/>
      <c r="H4" s="194" t="s">
        <v>310</v>
      </c>
      <c r="I4" s="194"/>
      <c r="J4" s="194"/>
      <c r="K4" s="193" t="s">
        <v>311</v>
      </c>
      <c r="L4" s="194"/>
      <c r="M4" s="195"/>
    </row>
    <row r="5" spans="1:13" ht="63.75" customHeight="1" thickBot="1">
      <c r="A5" s="83" t="s">
        <v>6</v>
      </c>
      <c r="B5" s="61" t="s">
        <v>312</v>
      </c>
      <c r="C5" s="61" t="s">
        <v>331</v>
      </c>
      <c r="D5" s="62" t="s">
        <v>332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938</v>
      </c>
      <c r="C6" s="66">
        <v>9</v>
      </c>
      <c r="D6" s="76">
        <v>4</v>
      </c>
      <c r="E6" s="77">
        <v>0</v>
      </c>
      <c r="F6" s="50">
        <v>0</v>
      </c>
      <c r="G6" s="78">
        <f>E6+F6</f>
        <v>0</v>
      </c>
      <c r="H6" s="79">
        <v>0</v>
      </c>
      <c r="I6" s="80">
        <v>0</v>
      </c>
      <c r="J6" s="73">
        <f>H6+I6</f>
        <v>0</v>
      </c>
      <c r="K6" s="81">
        <f>E6+H6</f>
        <v>0</v>
      </c>
      <c r="L6" s="81">
        <f>F6+I6</f>
        <v>0</v>
      </c>
      <c r="M6" s="82">
        <f>K6+L6</f>
        <v>0</v>
      </c>
    </row>
    <row r="7" spans="1:13">
      <c r="A7" s="63">
        <v>2</v>
      </c>
      <c r="B7" s="65" t="s">
        <v>939</v>
      </c>
      <c r="C7" s="66">
        <v>14</v>
      </c>
      <c r="D7" s="67">
        <v>11</v>
      </c>
      <c r="E7" s="77">
        <v>704</v>
      </c>
      <c r="F7" s="50">
        <v>0</v>
      </c>
      <c r="G7" s="71">
        <f>E7+F7</f>
        <v>704</v>
      </c>
      <c r="H7" s="69">
        <v>6</v>
      </c>
      <c r="I7" s="36">
        <v>0</v>
      </c>
      <c r="J7" s="73">
        <f>H7+I7</f>
        <v>6</v>
      </c>
      <c r="K7" s="37">
        <f>E7+H7</f>
        <v>710</v>
      </c>
      <c r="L7" s="37">
        <f>F7+I7</f>
        <v>0</v>
      </c>
      <c r="M7" s="64">
        <f>K7+L7</f>
        <v>710</v>
      </c>
    </row>
    <row r="8" spans="1:13">
      <c r="A8" s="63">
        <v>3</v>
      </c>
      <c r="B8" s="59" t="s">
        <v>940</v>
      </c>
      <c r="C8" s="53">
        <v>15</v>
      </c>
      <c r="D8" s="87">
        <v>12</v>
      </c>
      <c r="E8" s="77">
        <v>0</v>
      </c>
      <c r="F8" s="50">
        <v>0</v>
      </c>
      <c r="G8" s="71">
        <f>E8+F8</f>
        <v>0</v>
      </c>
      <c r="H8" s="69">
        <v>0</v>
      </c>
      <c r="I8" s="36">
        <v>0</v>
      </c>
      <c r="J8" s="73">
        <f>H8+I8</f>
        <v>0</v>
      </c>
      <c r="K8" s="37">
        <f>E8+H8</f>
        <v>0</v>
      </c>
      <c r="L8" s="37">
        <f>F8+I8</f>
        <v>0</v>
      </c>
      <c r="M8" s="64">
        <f>K8+L8</f>
        <v>0</v>
      </c>
    </row>
    <row r="9" spans="1:13">
      <c r="A9" s="63">
        <v>4</v>
      </c>
      <c r="B9" s="40" t="s">
        <v>941</v>
      </c>
      <c r="C9" s="54">
        <v>16</v>
      </c>
      <c r="D9" s="88">
        <v>14</v>
      </c>
      <c r="E9" s="77">
        <v>0</v>
      </c>
      <c r="F9" s="50">
        <v>0</v>
      </c>
      <c r="G9" s="72">
        <f>E9+F9</f>
        <v>0</v>
      </c>
      <c r="H9" s="69">
        <v>0</v>
      </c>
      <c r="I9" s="36">
        <v>0</v>
      </c>
      <c r="J9" s="73">
        <f>H9+I9</f>
        <v>0</v>
      </c>
      <c r="K9" s="37">
        <f>E9+H9</f>
        <v>0</v>
      </c>
      <c r="L9" s="37">
        <f>F9+I9</f>
        <v>0</v>
      </c>
      <c r="M9" s="64">
        <f>K9+L9</f>
        <v>0</v>
      </c>
    </row>
    <row r="10" spans="1:13">
      <c r="A10" s="74">
        <v>5</v>
      </c>
      <c r="B10" s="40" t="s">
        <v>942</v>
      </c>
      <c r="C10" s="54">
        <v>6</v>
      </c>
      <c r="D10" s="88">
        <v>136</v>
      </c>
      <c r="E10" s="77">
        <v>3171</v>
      </c>
      <c r="F10" s="50">
        <v>47</v>
      </c>
      <c r="G10" s="72">
        <f>E10+F10</f>
        <v>3218</v>
      </c>
      <c r="H10" s="69">
        <v>4</v>
      </c>
      <c r="I10" s="36">
        <v>0</v>
      </c>
      <c r="J10" s="73">
        <f>H10+I10</f>
        <v>4</v>
      </c>
      <c r="K10" s="37">
        <f>E10+H10</f>
        <v>3175</v>
      </c>
      <c r="L10" s="37">
        <f>F10+I10</f>
        <v>47</v>
      </c>
      <c r="M10" s="64">
        <f>K10+L10</f>
        <v>3222</v>
      </c>
    </row>
    <row r="11" spans="1:13">
      <c r="A11" s="63">
        <v>6</v>
      </c>
      <c r="B11" s="40" t="s">
        <v>943</v>
      </c>
      <c r="C11" s="54">
        <v>7</v>
      </c>
      <c r="D11" s="88">
        <v>136</v>
      </c>
      <c r="E11" s="138">
        <v>0</v>
      </c>
      <c r="F11" s="139">
        <v>0</v>
      </c>
      <c r="G11" s="72">
        <f>E11+F11</f>
        <v>0</v>
      </c>
      <c r="H11" s="69">
        <v>0</v>
      </c>
      <c r="I11" s="36">
        <v>0</v>
      </c>
      <c r="J11" s="73">
        <f>H11+I11</f>
        <v>0</v>
      </c>
      <c r="K11" s="37">
        <f>E11+H11</f>
        <v>0</v>
      </c>
      <c r="L11" s="37">
        <f>F11+I11</f>
        <v>0</v>
      </c>
      <c r="M11" s="64">
        <f>K11+L11</f>
        <v>0</v>
      </c>
    </row>
    <row r="12" spans="1:13">
      <c r="A12" s="63">
        <v>7</v>
      </c>
      <c r="B12" s="38" t="s">
        <v>944</v>
      </c>
      <c r="C12" s="55">
        <v>17</v>
      </c>
      <c r="D12" s="89">
        <v>16</v>
      </c>
      <c r="E12" s="138">
        <v>0</v>
      </c>
      <c r="F12" s="139">
        <v>0</v>
      </c>
      <c r="G12" s="72">
        <f>E12+F12</f>
        <v>0</v>
      </c>
      <c r="H12" s="69">
        <v>0</v>
      </c>
      <c r="I12" s="36">
        <v>0</v>
      </c>
      <c r="J12" s="73">
        <f>H12+I12</f>
        <v>0</v>
      </c>
      <c r="K12" s="37">
        <f>E12+H12</f>
        <v>0</v>
      </c>
      <c r="L12" s="37">
        <f>F12+I12</f>
        <v>0</v>
      </c>
      <c r="M12" s="64">
        <f>K12+L12</f>
        <v>0</v>
      </c>
    </row>
    <row r="13" spans="1:13" ht="24.75">
      <c r="A13" s="63">
        <v>8</v>
      </c>
      <c r="B13" s="40" t="s">
        <v>945</v>
      </c>
      <c r="C13" s="54">
        <v>1</v>
      </c>
      <c r="D13" s="88">
        <v>136</v>
      </c>
      <c r="E13" s="138">
        <v>0</v>
      </c>
      <c r="F13" s="139">
        <v>0</v>
      </c>
      <c r="G13" s="72">
        <f>E13+F13</f>
        <v>0</v>
      </c>
      <c r="H13" s="69">
        <v>0</v>
      </c>
      <c r="I13" s="36">
        <v>0</v>
      </c>
      <c r="J13" s="73">
        <f>H13+I13</f>
        <v>0</v>
      </c>
      <c r="K13" s="37">
        <f>E13+H13</f>
        <v>0</v>
      </c>
      <c r="L13" s="37">
        <f>F13+I13</f>
        <v>0</v>
      </c>
      <c r="M13" s="64">
        <f>K13+L13</f>
        <v>0</v>
      </c>
    </row>
    <row r="14" spans="1:13" ht="24.75">
      <c r="A14" s="74">
        <v>9</v>
      </c>
      <c r="B14" s="40" t="s">
        <v>946</v>
      </c>
      <c r="C14" s="54">
        <v>4</v>
      </c>
      <c r="D14" s="88">
        <v>136</v>
      </c>
      <c r="E14" s="138">
        <v>0</v>
      </c>
      <c r="F14" s="139">
        <v>0</v>
      </c>
      <c r="G14" s="72">
        <f>E14+F14</f>
        <v>0</v>
      </c>
      <c r="H14" s="69">
        <v>0</v>
      </c>
      <c r="I14" s="36">
        <v>0</v>
      </c>
      <c r="J14" s="73">
        <f>H14+I14</f>
        <v>0</v>
      </c>
      <c r="K14" s="37">
        <f>E14+H14</f>
        <v>0</v>
      </c>
      <c r="L14" s="37">
        <f>F14+I14</f>
        <v>0</v>
      </c>
      <c r="M14" s="64">
        <f>K14+L14</f>
        <v>0</v>
      </c>
    </row>
    <row r="15" spans="1:13">
      <c r="A15" s="63">
        <v>10</v>
      </c>
      <c r="B15" s="38" t="s">
        <v>947</v>
      </c>
      <c r="C15" s="55">
        <v>40</v>
      </c>
      <c r="D15" s="89">
        <v>55</v>
      </c>
      <c r="E15" s="138">
        <v>0</v>
      </c>
      <c r="F15" s="139">
        <v>0</v>
      </c>
      <c r="G15" s="72">
        <f>E15+F15</f>
        <v>0</v>
      </c>
      <c r="H15" s="69">
        <v>0</v>
      </c>
      <c r="I15" s="36">
        <v>0</v>
      </c>
      <c r="J15" s="73">
        <f>H15+I15</f>
        <v>0</v>
      </c>
      <c r="K15" s="37">
        <f>E15+H15</f>
        <v>0</v>
      </c>
      <c r="L15" s="37">
        <f>F15+I15</f>
        <v>0</v>
      </c>
      <c r="M15" s="64">
        <f>K15+L15</f>
        <v>0</v>
      </c>
    </row>
    <row r="16" spans="1:13">
      <c r="A16" s="63">
        <v>11</v>
      </c>
      <c r="B16" s="40" t="s">
        <v>948</v>
      </c>
      <c r="C16" s="54">
        <v>24</v>
      </c>
      <c r="D16" s="88">
        <v>68</v>
      </c>
      <c r="E16" s="138">
        <v>0</v>
      </c>
      <c r="F16" s="139">
        <v>0</v>
      </c>
      <c r="G16" s="72">
        <f>E16+F16</f>
        <v>0</v>
      </c>
      <c r="H16" s="69">
        <v>0</v>
      </c>
      <c r="I16" s="36">
        <v>0</v>
      </c>
      <c r="J16" s="73">
        <f>H16+I16</f>
        <v>0</v>
      </c>
      <c r="K16" s="37">
        <f>E16+H16</f>
        <v>0</v>
      </c>
      <c r="L16" s="37">
        <f>F16+I16</f>
        <v>0</v>
      </c>
      <c r="M16" s="64">
        <f>K16+L16</f>
        <v>0</v>
      </c>
    </row>
    <row r="17" spans="1:13" ht="18" customHeight="1">
      <c r="A17" s="63">
        <v>12</v>
      </c>
      <c r="B17" s="40" t="s">
        <v>948</v>
      </c>
      <c r="C17" s="54">
        <v>24</v>
      </c>
      <c r="D17" s="88">
        <v>28</v>
      </c>
      <c r="E17" s="138">
        <v>1993</v>
      </c>
      <c r="F17" s="139">
        <v>0</v>
      </c>
      <c r="G17" s="72">
        <f>E17+F17</f>
        <v>1993</v>
      </c>
      <c r="H17" s="69">
        <v>0</v>
      </c>
      <c r="I17" s="36">
        <v>0</v>
      </c>
      <c r="J17" s="73">
        <f>H17+I17</f>
        <v>0</v>
      </c>
      <c r="K17" s="37">
        <f>E17+H17</f>
        <v>1993</v>
      </c>
      <c r="L17" s="37">
        <f>F17+I17</f>
        <v>0</v>
      </c>
      <c r="M17" s="64">
        <f>K17+L17</f>
        <v>1993</v>
      </c>
    </row>
    <row r="18" spans="1:13" ht="25.5" customHeight="1">
      <c r="A18" s="74">
        <v>13</v>
      </c>
      <c r="B18" s="40" t="s">
        <v>951</v>
      </c>
      <c r="C18" s="54">
        <v>26</v>
      </c>
      <c r="D18" s="88">
        <v>29</v>
      </c>
      <c r="E18" s="138">
        <v>4818</v>
      </c>
      <c r="F18" s="139">
        <v>0</v>
      </c>
      <c r="G18" s="72">
        <f>E18+F18</f>
        <v>4818</v>
      </c>
      <c r="H18" s="70">
        <v>0</v>
      </c>
      <c r="I18" s="36">
        <v>0</v>
      </c>
      <c r="J18" s="73">
        <f>H18+I18</f>
        <v>0</v>
      </c>
      <c r="K18" s="37">
        <f>E18+H18</f>
        <v>4818</v>
      </c>
      <c r="L18" s="37">
        <f>F18+I18</f>
        <v>0</v>
      </c>
      <c r="M18" s="64">
        <f>K18+L18</f>
        <v>4818</v>
      </c>
    </row>
    <row r="19" spans="1:13" ht="36.75">
      <c r="A19" s="63">
        <v>14</v>
      </c>
      <c r="B19" s="40" t="s">
        <v>952</v>
      </c>
      <c r="C19" s="54">
        <v>28</v>
      </c>
      <c r="D19" s="88">
        <v>29</v>
      </c>
      <c r="E19" s="138">
        <v>893</v>
      </c>
      <c r="F19" s="139">
        <v>0</v>
      </c>
      <c r="G19" s="72">
        <f>E19+F19</f>
        <v>893</v>
      </c>
      <c r="H19" s="69">
        <v>0</v>
      </c>
      <c r="I19" s="36">
        <v>0</v>
      </c>
      <c r="J19" s="73">
        <f>H19+I19</f>
        <v>0</v>
      </c>
      <c r="K19" s="37">
        <f>E19+H19</f>
        <v>893</v>
      </c>
      <c r="L19" s="37">
        <f>F19+I19</f>
        <v>0</v>
      </c>
      <c r="M19" s="64">
        <f>K19+L19</f>
        <v>893</v>
      </c>
    </row>
    <row r="20" spans="1:13">
      <c r="A20" s="63">
        <v>15</v>
      </c>
      <c r="B20" s="38" t="s">
        <v>953</v>
      </c>
      <c r="C20" s="55">
        <v>19</v>
      </c>
      <c r="D20" s="89">
        <v>17</v>
      </c>
      <c r="E20" s="138">
        <v>0</v>
      </c>
      <c r="F20" s="139">
        <v>0</v>
      </c>
      <c r="G20" s="72">
        <f>E20+F20</f>
        <v>0</v>
      </c>
      <c r="H20" s="69">
        <v>0</v>
      </c>
      <c r="I20" s="36">
        <v>0</v>
      </c>
      <c r="J20" s="73">
        <f>H20+I20</f>
        <v>0</v>
      </c>
      <c r="K20" s="37">
        <f>E20+H20</f>
        <v>0</v>
      </c>
      <c r="L20" s="37">
        <f>F20+I20</f>
        <v>0</v>
      </c>
      <c r="M20" s="64">
        <f>K20+L20</f>
        <v>0</v>
      </c>
    </row>
    <row r="21" spans="1:13" ht="27.75" customHeight="1">
      <c r="A21" s="63">
        <v>16</v>
      </c>
      <c r="B21" s="38" t="s">
        <v>954</v>
      </c>
      <c r="C21" s="55">
        <v>66</v>
      </c>
      <c r="D21" s="89">
        <v>81</v>
      </c>
      <c r="E21" s="138">
        <v>0</v>
      </c>
      <c r="F21" s="139">
        <v>0</v>
      </c>
      <c r="G21" s="72">
        <f>E21+F21</f>
        <v>0</v>
      </c>
      <c r="H21" s="69">
        <v>0</v>
      </c>
      <c r="I21" s="36">
        <v>0</v>
      </c>
      <c r="J21" s="73">
        <f>H21+I21</f>
        <v>0</v>
      </c>
      <c r="K21" s="37">
        <f>E21+H21</f>
        <v>0</v>
      </c>
      <c r="L21" s="37">
        <f>F21+I21</f>
        <v>0</v>
      </c>
      <c r="M21" s="64">
        <f>K21+L21</f>
        <v>0</v>
      </c>
    </row>
    <row r="22" spans="1:13" ht="24">
      <c r="A22" s="74">
        <v>17</v>
      </c>
      <c r="B22" s="38" t="s">
        <v>955</v>
      </c>
      <c r="C22" s="55">
        <v>3</v>
      </c>
      <c r="D22" s="89">
        <v>3</v>
      </c>
      <c r="E22" s="138">
        <v>0</v>
      </c>
      <c r="F22" s="139">
        <v>0</v>
      </c>
      <c r="G22" s="72">
        <f>E22+F22</f>
        <v>0</v>
      </c>
      <c r="H22" s="70">
        <v>0</v>
      </c>
      <c r="I22" s="36">
        <v>0</v>
      </c>
      <c r="J22" s="73">
        <f>H22+I22</f>
        <v>0</v>
      </c>
      <c r="K22" s="37">
        <f>E22+H22</f>
        <v>0</v>
      </c>
      <c r="L22" s="37">
        <f>F22+I22</f>
        <v>0</v>
      </c>
      <c r="M22" s="64">
        <f>K22+L22</f>
        <v>0</v>
      </c>
    </row>
    <row r="23" spans="1:13">
      <c r="A23" s="63">
        <v>18</v>
      </c>
      <c r="B23" s="40" t="s">
        <v>956</v>
      </c>
      <c r="C23" s="54">
        <v>34</v>
      </c>
      <c r="D23" s="88">
        <v>53</v>
      </c>
      <c r="E23" s="138">
        <v>1573</v>
      </c>
      <c r="F23" s="139">
        <v>0</v>
      </c>
      <c r="G23" s="72">
        <f>E23+F23</f>
        <v>1573</v>
      </c>
      <c r="H23" s="69">
        <v>0</v>
      </c>
      <c r="I23" s="36">
        <v>0</v>
      </c>
      <c r="J23" s="73">
        <f>H23+I23</f>
        <v>0</v>
      </c>
      <c r="K23" s="37">
        <f>E23+H23</f>
        <v>1573</v>
      </c>
      <c r="L23" s="37">
        <f>F23+I23</f>
        <v>0</v>
      </c>
      <c r="M23" s="64">
        <f>K23+L23</f>
        <v>1573</v>
      </c>
    </row>
    <row r="24" spans="1:13" ht="36">
      <c r="A24" s="63">
        <v>19</v>
      </c>
      <c r="B24" s="38" t="s">
        <v>957</v>
      </c>
      <c r="C24" s="55">
        <v>35</v>
      </c>
      <c r="D24" s="89">
        <v>53</v>
      </c>
      <c r="E24" s="138">
        <v>1834</v>
      </c>
      <c r="F24" s="139">
        <v>0</v>
      </c>
      <c r="G24" s="72">
        <f>E24+F24</f>
        <v>1834</v>
      </c>
      <c r="H24" s="69">
        <v>0</v>
      </c>
      <c r="I24" s="36">
        <v>0</v>
      </c>
      <c r="J24" s="73">
        <f>H24+I24</f>
        <v>0</v>
      </c>
      <c r="K24" s="37">
        <f>E24+H24</f>
        <v>1834</v>
      </c>
      <c r="L24" s="37">
        <f>F24+I24</f>
        <v>0</v>
      </c>
      <c r="M24" s="64">
        <f>K24+L24</f>
        <v>1834</v>
      </c>
    </row>
    <row r="25" spans="1:13">
      <c r="A25" s="63">
        <v>20</v>
      </c>
      <c r="B25" s="38" t="s">
        <v>958</v>
      </c>
      <c r="C25" s="55">
        <v>38</v>
      </c>
      <c r="D25" s="89">
        <v>54</v>
      </c>
      <c r="E25" s="138">
        <v>625</v>
      </c>
      <c r="F25" s="139">
        <v>0</v>
      </c>
      <c r="G25" s="72">
        <f>E25+F25</f>
        <v>625</v>
      </c>
      <c r="H25" s="69">
        <v>30</v>
      </c>
      <c r="I25" s="36">
        <v>0</v>
      </c>
      <c r="J25" s="73">
        <f>H25+I25</f>
        <v>30</v>
      </c>
      <c r="K25" s="37">
        <f>E25+H25</f>
        <v>655</v>
      </c>
      <c r="L25" s="37">
        <f>F25+I25</f>
        <v>0</v>
      </c>
      <c r="M25" s="64">
        <f>K25+L25</f>
        <v>655</v>
      </c>
    </row>
    <row r="26" spans="1:13" ht="25.5" customHeight="1">
      <c r="A26" s="74">
        <v>21</v>
      </c>
      <c r="B26" s="38" t="s">
        <v>959</v>
      </c>
      <c r="C26" s="55">
        <v>41</v>
      </c>
      <c r="D26" s="89">
        <v>56</v>
      </c>
      <c r="E26" s="138">
        <v>122</v>
      </c>
      <c r="F26" s="139">
        <v>0</v>
      </c>
      <c r="G26" s="72">
        <f>E26+F26</f>
        <v>122</v>
      </c>
      <c r="H26" s="69">
        <v>0</v>
      </c>
      <c r="I26" s="36">
        <v>0</v>
      </c>
      <c r="J26" s="73">
        <f>H26+I26</f>
        <v>0</v>
      </c>
      <c r="K26" s="37">
        <f>E26+H26</f>
        <v>122</v>
      </c>
      <c r="L26" s="37">
        <f>F26+I26</f>
        <v>0</v>
      </c>
      <c r="M26" s="64">
        <f>K26+L26</f>
        <v>122</v>
      </c>
    </row>
    <row r="27" spans="1:13" ht="24">
      <c r="A27" s="63">
        <v>22</v>
      </c>
      <c r="B27" s="38" t="s">
        <v>960</v>
      </c>
      <c r="C27" s="55">
        <v>82</v>
      </c>
      <c r="D27" s="89">
        <v>114</v>
      </c>
      <c r="E27" s="138">
        <v>0</v>
      </c>
      <c r="F27" s="139">
        <v>0</v>
      </c>
      <c r="G27" s="72">
        <f>E27+F27</f>
        <v>0</v>
      </c>
      <c r="H27" s="69">
        <v>0</v>
      </c>
      <c r="I27" s="36">
        <v>0</v>
      </c>
      <c r="J27" s="73">
        <f>H27+I27</f>
        <v>0</v>
      </c>
      <c r="K27" s="37">
        <f>E27+H27</f>
        <v>0</v>
      </c>
      <c r="L27" s="37">
        <f>F27+I27</f>
        <v>0</v>
      </c>
      <c r="M27" s="64">
        <f>K27+L27</f>
        <v>0</v>
      </c>
    </row>
    <row r="28" spans="1:13">
      <c r="A28" s="63">
        <v>23</v>
      </c>
      <c r="B28" s="38" t="s">
        <v>961</v>
      </c>
      <c r="C28" s="55">
        <v>46</v>
      </c>
      <c r="D28" s="89">
        <v>60</v>
      </c>
      <c r="E28" s="138">
        <v>0</v>
      </c>
      <c r="F28" s="139">
        <v>0</v>
      </c>
      <c r="G28" s="72">
        <f>E28+F28</f>
        <v>0</v>
      </c>
      <c r="H28" s="69">
        <v>0</v>
      </c>
      <c r="I28" s="36">
        <v>0</v>
      </c>
      <c r="J28" s="73">
        <f>H28+I28</f>
        <v>0</v>
      </c>
      <c r="K28" s="37">
        <f>E28+H28</f>
        <v>0</v>
      </c>
      <c r="L28" s="37">
        <f>F28+I28</f>
        <v>0</v>
      </c>
      <c r="M28" s="64">
        <f>K28+L28</f>
        <v>0</v>
      </c>
    </row>
    <row r="29" spans="1:13">
      <c r="A29" s="63">
        <v>24</v>
      </c>
      <c r="B29" s="38" t="s">
        <v>962</v>
      </c>
      <c r="C29" s="55">
        <v>42</v>
      </c>
      <c r="D29" s="89">
        <v>60</v>
      </c>
      <c r="E29" s="138">
        <v>0</v>
      </c>
      <c r="F29" s="139">
        <v>0</v>
      </c>
      <c r="G29" s="72">
        <f>E29+F29</f>
        <v>0</v>
      </c>
      <c r="H29" s="69">
        <v>0</v>
      </c>
      <c r="I29" s="36">
        <v>0</v>
      </c>
      <c r="J29" s="73">
        <f>H29+I29</f>
        <v>0</v>
      </c>
      <c r="K29" s="37">
        <f>E29+H29</f>
        <v>0</v>
      </c>
      <c r="L29" s="37">
        <f>F29+I29</f>
        <v>0</v>
      </c>
      <c r="M29" s="64">
        <f>K29+L29</f>
        <v>0</v>
      </c>
    </row>
    <row r="30" spans="1:13" ht="24">
      <c r="A30" s="74">
        <v>25</v>
      </c>
      <c r="B30" s="38" t="s">
        <v>963</v>
      </c>
      <c r="C30" s="55">
        <v>44</v>
      </c>
      <c r="D30" s="89">
        <v>60</v>
      </c>
      <c r="E30" s="138">
        <v>0</v>
      </c>
      <c r="F30" s="139">
        <v>0</v>
      </c>
      <c r="G30" s="72">
        <f>E30+F30</f>
        <v>0</v>
      </c>
      <c r="H30" s="69">
        <v>0</v>
      </c>
      <c r="I30" s="36">
        <v>0</v>
      </c>
      <c r="J30" s="73">
        <f>H30+I30</f>
        <v>0</v>
      </c>
      <c r="K30" s="37">
        <f>E30+H30</f>
        <v>0</v>
      </c>
      <c r="L30" s="37">
        <f>F30+I30</f>
        <v>0</v>
      </c>
      <c r="M30" s="64">
        <f>K30+L30</f>
        <v>0</v>
      </c>
    </row>
    <row r="31" spans="1:13">
      <c r="A31" s="63">
        <v>26</v>
      </c>
      <c r="B31" s="38" t="s">
        <v>964</v>
      </c>
      <c r="C31" s="55">
        <v>20</v>
      </c>
      <c r="D31" s="89">
        <v>18</v>
      </c>
      <c r="E31" s="138">
        <v>0</v>
      </c>
      <c r="F31" s="139">
        <v>0</v>
      </c>
      <c r="G31" s="72">
        <f>E31+F31</f>
        <v>0</v>
      </c>
      <c r="H31" s="69">
        <v>0</v>
      </c>
      <c r="I31" s="36">
        <v>0</v>
      </c>
      <c r="J31" s="73">
        <f>H31+I31</f>
        <v>0</v>
      </c>
      <c r="K31" s="37">
        <f>E31+H31</f>
        <v>0</v>
      </c>
      <c r="L31" s="37">
        <f>F31+I31</f>
        <v>0</v>
      </c>
      <c r="M31" s="64">
        <f>K31+L31</f>
        <v>0</v>
      </c>
    </row>
    <row r="32" spans="1:13" ht="24.75">
      <c r="A32" s="63">
        <v>27</v>
      </c>
      <c r="B32" s="40" t="s">
        <v>965</v>
      </c>
      <c r="C32" s="54">
        <v>47</v>
      </c>
      <c r="D32" s="88">
        <v>60</v>
      </c>
      <c r="E32" s="138">
        <v>0</v>
      </c>
      <c r="F32" s="139">
        <v>0</v>
      </c>
      <c r="G32" s="72">
        <f>E32+F32</f>
        <v>0</v>
      </c>
      <c r="H32" s="70">
        <v>0</v>
      </c>
      <c r="I32" s="36">
        <v>0</v>
      </c>
      <c r="J32" s="73">
        <f>H32+I32</f>
        <v>0</v>
      </c>
      <c r="K32" s="37">
        <f>E32+H32</f>
        <v>0</v>
      </c>
      <c r="L32" s="37">
        <f>F32+I32</f>
        <v>0</v>
      </c>
      <c r="M32" s="64">
        <f>K32+L32</f>
        <v>0</v>
      </c>
    </row>
    <row r="33" spans="1:13">
      <c r="A33" s="63">
        <v>28</v>
      </c>
      <c r="B33" s="40" t="s">
        <v>966</v>
      </c>
      <c r="C33" s="54">
        <v>43</v>
      </c>
      <c r="D33" s="88">
        <v>60</v>
      </c>
      <c r="E33" s="138">
        <v>0</v>
      </c>
      <c r="F33" s="139">
        <v>0</v>
      </c>
      <c r="G33" s="72">
        <f>E33+F33</f>
        <v>0</v>
      </c>
      <c r="H33" s="70">
        <v>0</v>
      </c>
      <c r="I33" s="36">
        <v>0</v>
      </c>
      <c r="J33" s="73">
        <f>H33+I33</f>
        <v>0</v>
      </c>
      <c r="K33" s="37">
        <f>E33+H33</f>
        <v>0</v>
      </c>
      <c r="L33" s="37">
        <f>F33+I33</f>
        <v>0</v>
      </c>
      <c r="M33" s="64">
        <f>K33+L33</f>
        <v>0</v>
      </c>
    </row>
    <row r="34" spans="1:13" ht="18" customHeight="1">
      <c r="A34" s="74">
        <v>29</v>
      </c>
      <c r="B34" s="40" t="s">
        <v>967</v>
      </c>
      <c r="C34" s="54">
        <v>45</v>
      </c>
      <c r="D34" s="88">
        <v>60</v>
      </c>
      <c r="E34" s="138">
        <v>0</v>
      </c>
      <c r="F34" s="139">
        <v>0</v>
      </c>
      <c r="G34" s="72">
        <f>E34+F34</f>
        <v>0</v>
      </c>
      <c r="H34" s="69">
        <v>0</v>
      </c>
      <c r="I34" s="36">
        <v>0</v>
      </c>
      <c r="J34" s="73">
        <f>H34+I34</f>
        <v>0</v>
      </c>
      <c r="K34" s="37">
        <f>E34+H34</f>
        <v>0</v>
      </c>
      <c r="L34" s="37">
        <f>F34+I34</f>
        <v>0</v>
      </c>
      <c r="M34" s="64">
        <f>K34+L34</f>
        <v>0</v>
      </c>
    </row>
    <row r="35" spans="1:13">
      <c r="A35" s="63">
        <v>30</v>
      </c>
      <c r="B35" s="40" t="s">
        <v>968</v>
      </c>
      <c r="C35" s="54">
        <v>75</v>
      </c>
      <c r="D35" s="88">
        <v>100</v>
      </c>
      <c r="E35" s="138">
        <v>0</v>
      </c>
      <c r="F35" s="139">
        <v>0</v>
      </c>
      <c r="G35" s="72">
        <f>E35+F35</f>
        <v>0</v>
      </c>
      <c r="H35" s="69">
        <v>0</v>
      </c>
      <c r="I35" s="36">
        <v>0</v>
      </c>
      <c r="J35" s="73">
        <f>H35+I35</f>
        <v>0</v>
      </c>
      <c r="K35" s="37">
        <f>E35+H35</f>
        <v>0</v>
      </c>
      <c r="L35" s="37">
        <f>F35+I35</f>
        <v>0</v>
      </c>
      <c r="M35" s="64">
        <f>K35+L35</f>
        <v>0</v>
      </c>
    </row>
    <row r="36" spans="1:13">
      <c r="A36" s="63">
        <v>31</v>
      </c>
      <c r="B36" s="40" t="s">
        <v>969</v>
      </c>
      <c r="C36" s="54">
        <v>50</v>
      </c>
      <c r="D36" s="88">
        <v>162</v>
      </c>
      <c r="E36" s="138">
        <v>0</v>
      </c>
      <c r="F36" s="139">
        <v>0</v>
      </c>
      <c r="G36" s="72">
        <f>E36+F36</f>
        <v>0</v>
      </c>
      <c r="H36" s="69">
        <v>0</v>
      </c>
      <c r="I36" s="36">
        <v>0</v>
      </c>
      <c r="J36" s="73">
        <f>H36+I36</f>
        <v>0</v>
      </c>
      <c r="K36" s="37">
        <f>E36+H36</f>
        <v>0</v>
      </c>
      <c r="L36" s="37">
        <f>F36+I36</f>
        <v>0</v>
      </c>
      <c r="M36" s="64">
        <f>K36+L36</f>
        <v>0</v>
      </c>
    </row>
    <row r="37" spans="1:13">
      <c r="A37" s="63">
        <v>32</v>
      </c>
      <c r="B37" s="38" t="s">
        <v>970</v>
      </c>
      <c r="C37" s="39">
        <v>52</v>
      </c>
      <c r="D37" s="68">
        <v>65</v>
      </c>
      <c r="E37" s="138">
        <v>1349</v>
      </c>
      <c r="F37" s="139">
        <v>0</v>
      </c>
      <c r="G37" s="72">
        <f>E37+F37</f>
        <v>1349</v>
      </c>
      <c r="H37" s="69">
        <v>15</v>
      </c>
      <c r="I37" s="51">
        <v>0</v>
      </c>
      <c r="J37" s="73">
        <f>H37+I37</f>
        <v>15</v>
      </c>
      <c r="K37" s="37">
        <f>E37+H37</f>
        <v>1364</v>
      </c>
      <c r="L37" s="37">
        <f>F37+I37</f>
        <v>0</v>
      </c>
      <c r="M37" s="64">
        <f>K37+L37</f>
        <v>1364</v>
      </c>
    </row>
    <row r="38" spans="1:13" ht="24">
      <c r="A38" s="74">
        <v>33</v>
      </c>
      <c r="B38" s="38" t="s">
        <v>971</v>
      </c>
      <c r="C38" s="55">
        <v>5</v>
      </c>
      <c r="D38" s="89">
        <v>136</v>
      </c>
      <c r="E38" s="138">
        <v>0</v>
      </c>
      <c r="F38" s="139">
        <v>0</v>
      </c>
      <c r="G38" s="72">
        <f>E38+F38</f>
        <v>0</v>
      </c>
      <c r="H38" s="69">
        <v>0</v>
      </c>
      <c r="I38" s="36">
        <v>0</v>
      </c>
      <c r="J38" s="73">
        <f>H38+I38</f>
        <v>0</v>
      </c>
      <c r="K38" s="37">
        <f>E38+H38</f>
        <v>0</v>
      </c>
      <c r="L38" s="37">
        <f>F38+I38</f>
        <v>0</v>
      </c>
      <c r="M38" s="64">
        <f>K38+L38</f>
        <v>0</v>
      </c>
    </row>
    <row r="39" spans="1:13" ht="24.75">
      <c r="A39" s="63">
        <v>34</v>
      </c>
      <c r="B39" s="40" t="s">
        <v>972</v>
      </c>
      <c r="C39" s="54">
        <v>39</v>
      </c>
      <c r="D39" s="88">
        <v>55</v>
      </c>
      <c r="E39" s="138">
        <v>0</v>
      </c>
      <c r="F39" s="139">
        <v>0</v>
      </c>
      <c r="G39" s="72">
        <f>E39+F39</f>
        <v>0</v>
      </c>
      <c r="H39" s="69">
        <v>0</v>
      </c>
      <c r="I39" s="36">
        <v>0</v>
      </c>
      <c r="J39" s="73">
        <f>H39+I39</f>
        <v>0</v>
      </c>
      <c r="K39" s="37">
        <f>E39+H39</f>
        <v>0</v>
      </c>
      <c r="L39" s="37">
        <f>F39+I39</f>
        <v>0</v>
      </c>
      <c r="M39" s="64">
        <f>K39+L39</f>
        <v>0</v>
      </c>
    </row>
    <row r="40" spans="1:13">
      <c r="A40" s="63">
        <v>35</v>
      </c>
      <c r="B40" s="40" t="s">
        <v>973</v>
      </c>
      <c r="C40" s="54">
        <v>55</v>
      </c>
      <c r="D40" s="88">
        <v>68</v>
      </c>
      <c r="E40" s="138">
        <v>0</v>
      </c>
      <c r="F40" s="139">
        <v>36</v>
      </c>
      <c r="G40" s="72">
        <f>E40+F40</f>
        <v>36</v>
      </c>
      <c r="H40" s="69">
        <v>0</v>
      </c>
      <c r="I40" s="36">
        <v>0</v>
      </c>
      <c r="J40" s="73">
        <f>H40+I40</f>
        <v>0</v>
      </c>
      <c r="K40" s="37">
        <f>E40+H40</f>
        <v>0</v>
      </c>
      <c r="L40" s="37">
        <f>F40+I40</f>
        <v>36</v>
      </c>
      <c r="M40" s="64">
        <f>K40+L40</f>
        <v>36</v>
      </c>
    </row>
    <row r="41" spans="1:13">
      <c r="A41" s="63">
        <v>36</v>
      </c>
      <c r="B41" s="38" t="s">
        <v>974</v>
      </c>
      <c r="C41" s="55">
        <v>29</v>
      </c>
      <c r="D41" s="89">
        <v>30</v>
      </c>
      <c r="E41" s="138">
        <v>0</v>
      </c>
      <c r="F41" s="139">
        <v>0</v>
      </c>
      <c r="G41" s="72">
        <f>E41+F41</f>
        <v>0</v>
      </c>
      <c r="H41" s="70">
        <v>0</v>
      </c>
      <c r="I41" s="36">
        <v>0</v>
      </c>
      <c r="J41" s="73">
        <f>H41+I41</f>
        <v>0</v>
      </c>
      <c r="K41" s="37">
        <f>E41+H41</f>
        <v>0</v>
      </c>
      <c r="L41" s="37">
        <f>F41+I41</f>
        <v>0</v>
      </c>
      <c r="M41" s="64">
        <f>K41+L41</f>
        <v>0</v>
      </c>
    </row>
    <row r="42" spans="1:13">
      <c r="A42" s="74">
        <v>37</v>
      </c>
      <c r="B42" s="40" t="s">
        <v>975</v>
      </c>
      <c r="C42" s="54">
        <v>63</v>
      </c>
      <c r="D42" s="88">
        <v>75</v>
      </c>
      <c r="E42" s="138">
        <v>1293</v>
      </c>
      <c r="F42" s="139">
        <v>0</v>
      </c>
      <c r="G42" s="72">
        <f>E42+F42</f>
        <v>1293</v>
      </c>
      <c r="H42" s="69">
        <v>0</v>
      </c>
      <c r="I42" s="36">
        <v>0</v>
      </c>
      <c r="J42" s="73">
        <f>H42+I42</f>
        <v>0</v>
      </c>
      <c r="K42" s="37">
        <f>E42+H42</f>
        <v>1293</v>
      </c>
      <c r="L42" s="37">
        <f>F42+I42</f>
        <v>0</v>
      </c>
      <c r="M42" s="64">
        <f>K42+L42</f>
        <v>1293</v>
      </c>
    </row>
    <row r="43" spans="1:13">
      <c r="A43" s="63">
        <v>38</v>
      </c>
      <c r="B43" s="40" t="s">
        <v>976</v>
      </c>
      <c r="C43" s="54">
        <v>64</v>
      </c>
      <c r="D43" s="88">
        <v>76</v>
      </c>
      <c r="E43" s="138">
        <v>0</v>
      </c>
      <c r="F43" s="139">
        <v>0</v>
      </c>
      <c r="G43" s="72">
        <f>E43+F43</f>
        <v>0</v>
      </c>
      <c r="H43" s="69">
        <v>0</v>
      </c>
      <c r="I43" s="36">
        <v>0</v>
      </c>
      <c r="J43" s="73">
        <f>H43+I43</f>
        <v>0</v>
      </c>
      <c r="K43" s="37">
        <f>E43+H43</f>
        <v>0</v>
      </c>
      <c r="L43" s="37">
        <f>F43+I43</f>
        <v>0</v>
      </c>
      <c r="M43" s="64">
        <f>K43+L43</f>
        <v>0</v>
      </c>
    </row>
    <row r="44" spans="1:13" ht="60">
      <c r="A44" s="63">
        <v>39</v>
      </c>
      <c r="B44" s="38" t="s">
        <v>977</v>
      </c>
      <c r="C44" s="55">
        <v>32</v>
      </c>
      <c r="D44" s="89">
        <v>158</v>
      </c>
      <c r="E44" s="138">
        <v>210</v>
      </c>
      <c r="F44" s="139">
        <v>0</v>
      </c>
      <c r="G44" s="72">
        <f>E44+F44</f>
        <v>210</v>
      </c>
      <c r="H44" s="69">
        <v>0</v>
      </c>
      <c r="I44" s="36">
        <v>0</v>
      </c>
      <c r="J44" s="73">
        <f>H44+I44</f>
        <v>0</v>
      </c>
      <c r="K44" s="37">
        <f>E44+H44</f>
        <v>210</v>
      </c>
      <c r="L44" s="37">
        <f>F44+I44</f>
        <v>0</v>
      </c>
      <c r="M44" s="64">
        <f>K44+L44</f>
        <v>210</v>
      </c>
    </row>
    <row r="45" spans="1:13" ht="48.75">
      <c r="A45" s="63">
        <v>40</v>
      </c>
      <c r="B45" s="40" t="s">
        <v>978</v>
      </c>
      <c r="C45" s="54">
        <v>31</v>
      </c>
      <c r="D45" s="88">
        <v>158</v>
      </c>
      <c r="E45" s="138">
        <v>740</v>
      </c>
      <c r="F45" s="139">
        <v>0</v>
      </c>
      <c r="G45" s="72">
        <f>E45+F45</f>
        <v>740</v>
      </c>
      <c r="H45" s="69">
        <v>0</v>
      </c>
      <c r="I45" s="36">
        <v>0</v>
      </c>
      <c r="J45" s="73">
        <f>H45+I45</f>
        <v>0</v>
      </c>
      <c r="K45" s="37">
        <f>E45+H45</f>
        <v>740</v>
      </c>
      <c r="L45" s="37">
        <f>F45+I45</f>
        <v>0</v>
      </c>
      <c r="M45" s="64">
        <f>K45+L45</f>
        <v>740</v>
      </c>
    </row>
    <row r="46" spans="1:13" ht="24.75">
      <c r="A46" s="74">
        <v>41</v>
      </c>
      <c r="B46" s="40" t="s">
        <v>979</v>
      </c>
      <c r="C46" s="54">
        <v>30</v>
      </c>
      <c r="D46" s="88">
        <v>158</v>
      </c>
      <c r="E46" s="138">
        <v>516</v>
      </c>
      <c r="F46" s="139">
        <v>0</v>
      </c>
      <c r="G46" s="72">
        <f>E46+F46</f>
        <v>516</v>
      </c>
      <c r="H46" s="70">
        <v>0</v>
      </c>
      <c r="I46" s="36">
        <v>0</v>
      </c>
      <c r="J46" s="73">
        <f>H46+I46</f>
        <v>0</v>
      </c>
      <c r="K46" s="37">
        <f>E46+H46</f>
        <v>516</v>
      </c>
      <c r="L46" s="37">
        <f>F46+I46</f>
        <v>0</v>
      </c>
      <c r="M46" s="64">
        <f>K46+L46</f>
        <v>516</v>
      </c>
    </row>
    <row r="47" spans="1:13">
      <c r="A47" s="63">
        <v>42</v>
      </c>
      <c r="B47" s="40" t="s">
        <v>980</v>
      </c>
      <c r="C47" s="54">
        <v>65</v>
      </c>
      <c r="D47" s="88">
        <v>77</v>
      </c>
      <c r="E47" s="138">
        <v>0</v>
      </c>
      <c r="F47" s="139">
        <v>0</v>
      </c>
      <c r="G47" s="72">
        <f>E47+F47</f>
        <v>0</v>
      </c>
      <c r="H47" s="69">
        <v>0</v>
      </c>
      <c r="I47" s="36">
        <v>0</v>
      </c>
      <c r="J47" s="73">
        <f>H47+I47</f>
        <v>0</v>
      </c>
      <c r="K47" s="37">
        <f>E47+H47</f>
        <v>0</v>
      </c>
      <c r="L47" s="37">
        <f>F47+I47</f>
        <v>0</v>
      </c>
      <c r="M47" s="64">
        <f>K47+L47</f>
        <v>0</v>
      </c>
    </row>
    <row r="48" spans="1:13">
      <c r="A48" s="63">
        <v>43</v>
      </c>
      <c r="B48" s="40" t="s">
        <v>981</v>
      </c>
      <c r="C48" s="54">
        <v>67</v>
      </c>
      <c r="D48" s="88">
        <v>81</v>
      </c>
      <c r="E48" s="138">
        <v>683</v>
      </c>
      <c r="F48" s="139">
        <v>0</v>
      </c>
      <c r="G48" s="72">
        <f>E48+F48</f>
        <v>683</v>
      </c>
      <c r="H48" s="69">
        <v>207</v>
      </c>
      <c r="I48" s="36">
        <v>0</v>
      </c>
      <c r="J48" s="73">
        <f>H48+I48</f>
        <v>207</v>
      </c>
      <c r="K48" s="37">
        <f>E48+H48</f>
        <v>890</v>
      </c>
      <c r="L48" s="37">
        <f>F48+I48</f>
        <v>0</v>
      </c>
      <c r="M48" s="64">
        <f>K48+L48</f>
        <v>890</v>
      </c>
    </row>
    <row r="49" spans="1:14">
      <c r="A49" s="63">
        <v>44</v>
      </c>
      <c r="B49" s="40" t="s">
        <v>982</v>
      </c>
      <c r="C49" s="54">
        <v>71</v>
      </c>
      <c r="D49" s="88">
        <v>97</v>
      </c>
      <c r="E49" s="138">
        <v>2001</v>
      </c>
      <c r="F49" s="139">
        <v>0</v>
      </c>
      <c r="G49" s="72">
        <f>E49+F49</f>
        <v>2001</v>
      </c>
      <c r="H49" s="69">
        <v>0</v>
      </c>
      <c r="I49" s="36">
        <v>0</v>
      </c>
      <c r="J49" s="73">
        <f>H49+I49</f>
        <v>0</v>
      </c>
      <c r="K49" s="37">
        <f>E49+H49</f>
        <v>2001</v>
      </c>
      <c r="L49" s="37">
        <f>F49+I49</f>
        <v>0</v>
      </c>
      <c r="M49" s="64">
        <f>K49+L49</f>
        <v>2001</v>
      </c>
    </row>
    <row r="50" spans="1:14">
      <c r="A50" s="74">
        <v>45</v>
      </c>
      <c r="B50" s="40" t="s">
        <v>983</v>
      </c>
      <c r="C50" s="54">
        <v>72</v>
      </c>
      <c r="D50" s="68">
        <v>98</v>
      </c>
      <c r="E50" s="138">
        <v>822</v>
      </c>
      <c r="F50" s="139">
        <v>0</v>
      </c>
      <c r="G50" s="72">
        <f>E50+F50</f>
        <v>822</v>
      </c>
      <c r="H50" s="69">
        <v>0</v>
      </c>
      <c r="I50" s="36">
        <v>0</v>
      </c>
      <c r="J50" s="73">
        <f>H50+I50</f>
        <v>0</v>
      </c>
      <c r="K50" s="37">
        <f>E50+H50</f>
        <v>822</v>
      </c>
      <c r="L50" s="37">
        <f>F50+I50</f>
        <v>0</v>
      </c>
      <c r="M50" s="64">
        <f>K50+L50</f>
        <v>822</v>
      </c>
    </row>
    <row r="51" spans="1:14">
      <c r="A51" s="63">
        <v>46</v>
      </c>
      <c r="B51" s="40" t="s">
        <v>984</v>
      </c>
      <c r="C51" s="54">
        <v>73</v>
      </c>
      <c r="D51" s="68">
        <v>99</v>
      </c>
      <c r="E51" s="138">
        <v>0</v>
      </c>
      <c r="F51" s="139">
        <v>0</v>
      </c>
      <c r="G51" s="72">
        <f>E51+F51</f>
        <v>0</v>
      </c>
      <c r="H51" s="69">
        <v>0</v>
      </c>
      <c r="I51" s="36">
        <v>0</v>
      </c>
      <c r="J51" s="73">
        <f>H51+I51</f>
        <v>0</v>
      </c>
      <c r="K51" s="37">
        <f>E51+H51</f>
        <v>0</v>
      </c>
      <c r="L51" s="37">
        <f>F51+I51</f>
        <v>0</v>
      </c>
      <c r="M51" s="64">
        <f>K51+L51</f>
        <v>0</v>
      </c>
    </row>
    <row r="52" spans="1:14" ht="24">
      <c r="A52" s="63">
        <v>47</v>
      </c>
      <c r="B52" s="38" t="s">
        <v>985</v>
      </c>
      <c r="C52" s="55">
        <v>74</v>
      </c>
      <c r="D52" s="89">
        <v>100</v>
      </c>
      <c r="E52" s="138">
        <v>1911</v>
      </c>
      <c r="F52" s="139">
        <v>0</v>
      </c>
      <c r="G52" s="72">
        <f>E52+F52</f>
        <v>1911</v>
      </c>
      <c r="H52" s="70">
        <v>40</v>
      </c>
      <c r="I52" s="36">
        <v>0</v>
      </c>
      <c r="J52" s="73">
        <f>H52+I52</f>
        <v>40</v>
      </c>
      <c r="K52" s="37">
        <f>E52+H52</f>
        <v>1951</v>
      </c>
      <c r="L52" s="37">
        <f>F52+I52</f>
        <v>0</v>
      </c>
      <c r="M52" s="64">
        <f>K52+L52</f>
        <v>1951</v>
      </c>
    </row>
    <row r="53" spans="1:14">
      <c r="A53" s="63">
        <v>48</v>
      </c>
      <c r="B53" s="40" t="s">
        <v>986</v>
      </c>
      <c r="C53" s="54">
        <v>21</v>
      </c>
      <c r="D53" s="88">
        <v>19</v>
      </c>
      <c r="E53" s="138">
        <v>0</v>
      </c>
      <c r="F53" s="139">
        <v>0</v>
      </c>
      <c r="G53" s="72">
        <f>E53+F53</f>
        <v>0</v>
      </c>
      <c r="H53" s="69">
        <v>0</v>
      </c>
      <c r="I53" s="36">
        <v>0</v>
      </c>
      <c r="J53" s="73">
        <f>H53+I53</f>
        <v>0</v>
      </c>
      <c r="K53" s="37">
        <f>E53+H53</f>
        <v>0</v>
      </c>
      <c r="L53" s="37">
        <f>F53+I53</f>
        <v>0</v>
      </c>
      <c r="M53" s="64">
        <f>K53+L53</f>
        <v>0</v>
      </c>
    </row>
    <row r="54" spans="1:14">
      <c r="A54" s="74">
        <v>49</v>
      </c>
      <c r="B54" s="40" t="s">
        <v>987</v>
      </c>
      <c r="C54" s="54">
        <v>77</v>
      </c>
      <c r="D54" s="88">
        <v>108</v>
      </c>
      <c r="E54" s="138">
        <v>2451</v>
      </c>
      <c r="F54" s="139">
        <v>0</v>
      </c>
      <c r="G54" s="72">
        <f>E54+F54</f>
        <v>2451</v>
      </c>
      <c r="H54" s="69">
        <v>30</v>
      </c>
      <c r="I54" s="36">
        <v>0</v>
      </c>
      <c r="J54" s="73">
        <f>H54+I54</f>
        <v>30</v>
      </c>
      <c r="K54" s="37">
        <f>E54+H54</f>
        <v>2481</v>
      </c>
      <c r="L54" s="37">
        <f>F54+I54</f>
        <v>0</v>
      </c>
      <c r="M54" s="64">
        <f>K54+L54</f>
        <v>2481</v>
      </c>
    </row>
    <row r="55" spans="1:14">
      <c r="A55" s="63">
        <v>50</v>
      </c>
      <c r="B55" s="40" t="s">
        <v>988</v>
      </c>
      <c r="C55" s="54">
        <v>80</v>
      </c>
      <c r="D55" s="88">
        <v>112</v>
      </c>
      <c r="E55" s="138">
        <v>5154</v>
      </c>
      <c r="F55" s="139">
        <v>0</v>
      </c>
      <c r="G55" s="72">
        <f>E55+F55</f>
        <v>5154</v>
      </c>
      <c r="H55" s="69">
        <v>3</v>
      </c>
      <c r="I55" s="36">
        <v>0</v>
      </c>
      <c r="J55" s="73">
        <f>H55+I55</f>
        <v>3</v>
      </c>
      <c r="K55" s="37">
        <f>E55+H55</f>
        <v>5157</v>
      </c>
      <c r="L55" s="37">
        <f>F55+I55</f>
        <v>0</v>
      </c>
      <c r="M55" s="64">
        <f>K55+L55</f>
        <v>5157</v>
      </c>
    </row>
    <row r="56" spans="1:14">
      <c r="A56" s="63">
        <v>51</v>
      </c>
      <c r="B56" s="40" t="s">
        <v>989</v>
      </c>
      <c r="C56" s="56">
        <v>22</v>
      </c>
      <c r="D56" s="90">
        <v>20</v>
      </c>
      <c r="E56" s="138">
        <v>0</v>
      </c>
      <c r="F56" s="139">
        <v>0</v>
      </c>
      <c r="G56" s="72">
        <f>E56+F56</f>
        <v>0</v>
      </c>
      <c r="H56" s="69">
        <v>0</v>
      </c>
      <c r="I56" s="36">
        <v>0</v>
      </c>
      <c r="J56" s="73">
        <f>H56+I56</f>
        <v>0</v>
      </c>
      <c r="K56" s="37">
        <f>E56+H56</f>
        <v>0</v>
      </c>
      <c r="L56" s="37">
        <f>F56+I56</f>
        <v>0</v>
      </c>
      <c r="M56" s="64">
        <f>K56+L56</f>
        <v>0</v>
      </c>
    </row>
    <row r="57" spans="1:14">
      <c r="A57" s="63">
        <v>52</v>
      </c>
      <c r="B57" s="40" t="s">
        <v>989</v>
      </c>
      <c r="C57" s="56">
        <v>22</v>
      </c>
      <c r="D57" s="90">
        <v>28</v>
      </c>
      <c r="E57" s="138">
        <v>0</v>
      </c>
      <c r="F57" s="139">
        <v>0</v>
      </c>
      <c r="G57" s="72">
        <f>E57+F57</f>
        <v>0</v>
      </c>
      <c r="H57" s="69">
        <v>0</v>
      </c>
      <c r="I57" s="36">
        <v>0</v>
      </c>
      <c r="J57" s="73">
        <f>H57+I57</f>
        <v>0</v>
      </c>
      <c r="K57" s="37">
        <f>E57+H57</f>
        <v>0</v>
      </c>
      <c r="L57" s="37">
        <f>F57+I57</f>
        <v>0</v>
      </c>
      <c r="M57" s="64">
        <f>K57+L57</f>
        <v>0</v>
      </c>
    </row>
    <row r="58" spans="1:14">
      <c r="A58" s="63">
        <v>53</v>
      </c>
      <c r="B58" s="40" t="s">
        <v>990</v>
      </c>
      <c r="C58" s="56">
        <v>84</v>
      </c>
      <c r="D58" s="90">
        <v>116</v>
      </c>
      <c r="E58" s="138">
        <v>0</v>
      </c>
      <c r="F58" s="139">
        <v>0</v>
      </c>
      <c r="G58" s="72">
        <f>E58+F58</f>
        <v>0</v>
      </c>
      <c r="H58" s="69">
        <v>0</v>
      </c>
      <c r="I58" s="36">
        <v>0</v>
      </c>
      <c r="J58" s="73">
        <f>H58+I58</f>
        <v>0</v>
      </c>
      <c r="K58" s="37">
        <f>E58+H58</f>
        <v>0</v>
      </c>
      <c r="L58" s="37">
        <f>F58+I58</f>
        <v>0</v>
      </c>
      <c r="M58" s="64">
        <f>K58+L58</f>
        <v>0</v>
      </c>
    </row>
    <row r="59" spans="1:14">
      <c r="A59" s="63">
        <v>54</v>
      </c>
      <c r="B59" s="40" t="s">
        <v>991</v>
      </c>
      <c r="C59" s="56">
        <v>85</v>
      </c>
      <c r="D59" s="90">
        <v>122</v>
      </c>
      <c r="E59" s="138">
        <v>1285</v>
      </c>
      <c r="F59" s="139">
        <v>0</v>
      </c>
      <c r="G59" s="72">
        <f>E59+F59</f>
        <v>1285</v>
      </c>
      <c r="H59" s="69">
        <v>15</v>
      </c>
      <c r="I59" s="36">
        <v>0</v>
      </c>
      <c r="J59" s="73">
        <f>H59+I59</f>
        <v>15</v>
      </c>
      <c r="K59" s="37">
        <f>E59+H59</f>
        <v>1300</v>
      </c>
      <c r="L59" s="37">
        <f>F59+I59</f>
        <v>0</v>
      </c>
      <c r="M59" s="64">
        <f>K59+L59</f>
        <v>1300</v>
      </c>
    </row>
    <row r="60" spans="1:14" ht="24.75">
      <c r="A60" s="63">
        <v>55</v>
      </c>
      <c r="B60" s="40" t="s">
        <v>992</v>
      </c>
      <c r="C60" s="56">
        <v>23</v>
      </c>
      <c r="D60" s="90">
        <v>21</v>
      </c>
      <c r="E60" s="138">
        <v>0</v>
      </c>
      <c r="F60" s="139">
        <v>0</v>
      </c>
      <c r="G60" s="72">
        <f>E60+F60</f>
        <v>0</v>
      </c>
      <c r="H60" s="69">
        <v>0</v>
      </c>
      <c r="I60" s="36">
        <v>0</v>
      </c>
      <c r="J60" s="73">
        <f>H60+I60</f>
        <v>0</v>
      </c>
      <c r="K60" s="37">
        <f>E60+H60</f>
        <v>0</v>
      </c>
      <c r="L60" s="37">
        <f>F60+I60</f>
        <v>0</v>
      </c>
      <c r="M60" s="64">
        <f>K60+L60</f>
        <v>0</v>
      </c>
    </row>
    <row r="61" spans="1:14">
      <c r="B61" s="60" t="s">
        <v>993</v>
      </c>
      <c r="E61" s="219">
        <f>SUM(E6:E60)</f>
        <v>34148</v>
      </c>
      <c r="F61" s="219">
        <f>SUM(F6:F60)</f>
        <v>83</v>
      </c>
      <c r="G61" s="219">
        <f>SUM(G6:G60)</f>
        <v>34231</v>
      </c>
      <c r="H61">
        <f>SUM(H6:H60)</f>
        <v>350</v>
      </c>
      <c r="I61">
        <f>SUM(I6:I60)</f>
        <v>0</v>
      </c>
      <c r="J61" s="219">
        <f>SUM(J6:J60)</f>
        <v>350</v>
      </c>
      <c r="K61" s="219">
        <f>SUM(K6:K60)</f>
        <v>34498</v>
      </c>
      <c r="L61" s="219">
        <f>SUM(L6:L60)</f>
        <v>83</v>
      </c>
      <c r="M61" s="219">
        <f>SUM(M6:M60)</f>
        <v>34581</v>
      </c>
      <c r="N61">
        <f>SUM(N6:N60)</f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F480"/>
  <sheetViews>
    <sheetView zoomScale="115" zoomScaleNormal="115" workbookViewId="0">
      <pane xSplit="3" ySplit="9" topLeftCell="D31" activePane="bottomRight" state="frozen"/>
      <selection pane="topRight" activeCell="D1" sqref="D1"/>
      <selection pane="bottomLeft" activeCell="A10" sqref="A10"/>
      <selection pane="bottomRight" sqref="A1:F500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9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>
      <c r="C1" s="116" t="s">
        <v>937</v>
      </c>
      <c r="D1" s="106">
        <v>300012</v>
      </c>
      <c r="E1" s="106"/>
    </row>
    <row r="2" spans="1:6">
      <c r="A2" s="161"/>
      <c r="B2" s="161"/>
      <c r="C2" s="117" t="s">
        <v>287</v>
      </c>
      <c r="D2" s="204" t="s">
        <v>3</v>
      </c>
      <c r="E2" s="204"/>
      <c r="F2" s="107"/>
    </row>
    <row r="3" spans="1:6">
      <c r="A3" s="161"/>
      <c r="B3" s="161"/>
      <c r="C3" s="118"/>
      <c r="D3" s="107"/>
      <c r="E3" s="107"/>
      <c r="F3" s="161"/>
    </row>
    <row r="4" spans="1:6" ht="51.75" customHeight="1">
      <c r="A4" s="205" t="s">
        <v>936</v>
      </c>
      <c r="B4" s="205"/>
      <c r="C4" s="205"/>
      <c r="D4" s="205"/>
      <c r="E4" s="205"/>
      <c r="F4" s="205"/>
    </row>
    <row r="5" spans="1:6" ht="47.25" customHeight="1">
      <c r="A5" s="107"/>
      <c r="B5" s="107"/>
      <c r="C5" s="206" t="s">
        <v>285</v>
      </c>
      <c r="D5" s="206"/>
      <c r="E5" s="206"/>
      <c r="F5" s="124" t="s">
        <v>283</v>
      </c>
    </row>
    <row r="6" spans="1:6" ht="18.75" customHeight="1">
      <c r="A6" s="108"/>
      <c r="B6" s="108"/>
      <c r="C6" s="126" t="s">
        <v>5</v>
      </c>
      <c r="D6" s="207" t="s">
        <v>262</v>
      </c>
      <c r="E6" s="207"/>
      <c r="F6" s="207"/>
    </row>
    <row r="7" spans="1:6" ht="17.25" customHeight="1">
      <c r="B7" s="127" t="s">
        <v>4</v>
      </c>
      <c r="C7" s="125" t="s">
        <v>685</v>
      </c>
      <c r="D7" s="208" t="s">
        <v>262</v>
      </c>
      <c r="E7" s="208"/>
      <c r="F7" s="208"/>
    </row>
    <row r="8" spans="1:6" ht="15" customHeight="1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>
      <c r="A12" s="140">
        <v>3</v>
      </c>
      <c r="B12" s="141" t="s">
        <v>335</v>
      </c>
      <c r="C12" s="121" t="s">
        <v>60</v>
      </c>
      <c r="D12" s="111">
        <v>3198</v>
      </c>
      <c r="E12" s="111">
        <v>46</v>
      </c>
      <c r="F12" s="112">
        <v>3244</v>
      </c>
    </row>
    <row r="13" spans="1:6">
      <c r="A13" s="145">
        <v>4</v>
      </c>
      <c r="B13" s="110" t="s">
        <v>336</v>
      </c>
      <c r="C13" s="122" t="s">
        <v>61</v>
      </c>
      <c r="D13" s="149">
        <v>983</v>
      </c>
      <c r="E13" s="150">
        <v>18</v>
      </c>
      <c r="F13" s="114">
        <v>1001</v>
      </c>
    </row>
    <row r="14" spans="1:6">
      <c r="A14" s="145">
        <v>5</v>
      </c>
      <c r="B14" s="110" t="s">
        <v>337</v>
      </c>
      <c r="C14" s="122" t="s">
        <v>62</v>
      </c>
      <c r="D14" s="149">
        <v>688</v>
      </c>
      <c r="E14" s="150">
        <v>21</v>
      </c>
      <c r="F14" s="114">
        <v>709</v>
      </c>
    </row>
    <row r="15" spans="1:6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>
      <c r="A17" s="145">
        <v>8</v>
      </c>
      <c r="B17" s="110" t="s">
        <v>340</v>
      </c>
      <c r="C17" s="122" t="s">
        <v>65</v>
      </c>
      <c r="D17" s="149">
        <v>9</v>
      </c>
      <c r="E17" s="150">
        <v>0</v>
      </c>
      <c r="F17" s="114">
        <v>9</v>
      </c>
    </row>
    <row r="18" spans="1:6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>
      <c r="A19" s="145">
        <v>10</v>
      </c>
      <c r="B19" s="110" t="s">
        <v>342</v>
      </c>
      <c r="C19" s="122" t="s">
        <v>66</v>
      </c>
      <c r="D19" s="149">
        <v>30</v>
      </c>
      <c r="E19" s="150">
        <v>1</v>
      </c>
      <c r="F19" s="114">
        <v>31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11</v>
      </c>
      <c r="E20" s="150">
        <v>0</v>
      </c>
      <c r="F20" s="114">
        <v>11</v>
      </c>
    </row>
    <row r="21" spans="1:6">
      <c r="A21" s="145">
        <v>12</v>
      </c>
      <c r="B21" s="110" t="s">
        <v>344</v>
      </c>
      <c r="C21" s="122" t="s">
        <v>67</v>
      </c>
      <c r="D21" s="149">
        <v>877</v>
      </c>
      <c r="E21" s="150">
        <v>6</v>
      </c>
      <c r="F21" s="114">
        <v>883</v>
      </c>
    </row>
    <row r="22" spans="1:6">
      <c r="A22" s="145">
        <v>13</v>
      </c>
      <c r="B22" s="110" t="s">
        <v>345</v>
      </c>
      <c r="C22" s="122" t="s">
        <v>994</v>
      </c>
      <c r="D22" s="149">
        <v>50</v>
      </c>
      <c r="E22" s="150">
        <v>0</v>
      </c>
      <c r="F22" s="114">
        <v>50</v>
      </c>
    </row>
    <row r="23" spans="1:6">
      <c r="A23" s="145">
        <v>14</v>
      </c>
      <c r="B23" s="110" t="s">
        <v>346</v>
      </c>
      <c r="C23" s="122" t="s">
        <v>995</v>
      </c>
      <c r="D23" s="149">
        <v>145</v>
      </c>
      <c r="E23" s="150">
        <v>0</v>
      </c>
      <c r="F23" s="114">
        <v>145</v>
      </c>
    </row>
    <row r="24" spans="1:6">
      <c r="A24" s="145">
        <v>15</v>
      </c>
      <c r="B24" s="110" t="s">
        <v>347</v>
      </c>
      <c r="C24" s="122" t="s">
        <v>996</v>
      </c>
      <c r="D24" s="149">
        <v>304</v>
      </c>
      <c r="E24" s="150">
        <v>0</v>
      </c>
      <c r="F24" s="114">
        <v>304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34</v>
      </c>
      <c r="E25" s="151">
        <v>0</v>
      </c>
      <c r="F25" s="113">
        <v>34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>
      <c r="A27" s="145">
        <v>18</v>
      </c>
      <c r="B27" s="141" t="s">
        <v>349</v>
      </c>
      <c r="C27" s="121" t="s">
        <v>68</v>
      </c>
      <c r="D27" s="111">
        <v>113</v>
      </c>
      <c r="E27" s="111">
        <v>0</v>
      </c>
      <c r="F27" s="112">
        <v>113</v>
      </c>
    </row>
    <row r="28" spans="1:6">
      <c r="A28" s="145">
        <v>19</v>
      </c>
      <c r="B28" s="110" t="s">
        <v>350</v>
      </c>
      <c r="C28" s="122" t="s">
        <v>13</v>
      </c>
      <c r="D28" s="149">
        <v>21</v>
      </c>
      <c r="E28" s="150">
        <v>0</v>
      </c>
      <c r="F28" s="114">
        <v>21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92</v>
      </c>
      <c r="E29" s="151">
        <v>0</v>
      </c>
      <c r="F29" s="113">
        <v>92</v>
      </c>
    </row>
    <row r="30" spans="1:6">
      <c r="A30" s="145">
        <v>21</v>
      </c>
      <c r="B30" s="141" t="s">
        <v>352</v>
      </c>
      <c r="C30" s="121" t="s">
        <v>69</v>
      </c>
      <c r="D30" s="111">
        <v>1611</v>
      </c>
      <c r="E30" s="111">
        <v>0</v>
      </c>
      <c r="F30" s="112">
        <v>1611</v>
      </c>
    </row>
    <row r="31" spans="1:6">
      <c r="A31" s="145">
        <v>22</v>
      </c>
      <c r="B31" s="110" t="s">
        <v>353</v>
      </c>
      <c r="C31" s="122" t="s">
        <v>15</v>
      </c>
      <c r="D31" s="149">
        <v>244</v>
      </c>
      <c r="E31" s="150">
        <v>0</v>
      </c>
      <c r="F31" s="114">
        <v>244</v>
      </c>
    </row>
    <row r="32" spans="1:6">
      <c r="A32" s="145">
        <v>23</v>
      </c>
      <c r="B32" s="110" t="s">
        <v>354</v>
      </c>
      <c r="C32" s="122" t="s">
        <v>70</v>
      </c>
      <c r="D32" s="149">
        <v>2</v>
      </c>
      <c r="E32" s="150">
        <v>0</v>
      </c>
      <c r="F32" s="114">
        <v>2</v>
      </c>
    </row>
    <row r="33" spans="1:6">
      <c r="A33" s="145">
        <v>24</v>
      </c>
      <c r="B33" s="110" t="s">
        <v>355</v>
      </c>
      <c r="C33" s="122" t="s">
        <v>290</v>
      </c>
      <c r="D33" s="149">
        <v>522</v>
      </c>
      <c r="E33" s="150">
        <v>0</v>
      </c>
      <c r="F33" s="114">
        <v>522</v>
      </c>
    </row>
    <row r="34" spans="1:6">
      <c r="A34" s="145">
        <v>25</v>
      </c>
      <c r="B34" s="110" t="s">
        <v>356</v>
      </c>
      <c r="C34" s="122" t="s">
        <v>291</v>
      </c>
      <c r="D34" s="149">
        <v>235</v>
      </c>
      <c r="E34" s="150">
        <v>0</v>
      </c>
      <c r="F34" s="114">
        <v>235</v>
      </c>
    </row>
    <row r="35" spans="1:6">
      <c r="A35" s="145">
        <v>26</v>
      </c>
      <c r="B35" s="110" t="s">
        <v>357</v>
      </c>
      <c r="C35" s="122" t="s">
        <v>16</v>
      </c>
      <c r="D35" s="149">
        <v>608</v>
      </c>
      <c r="E35" s="150">
        <v>0</v>
      </c>
      <c r="F35" s="114">
        <v>608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>
      <c r="A37" s="145">
        <v>28</v>
      </c>
      <c r="B37" s="141" t="s">
        <v>359</v>
      </c>
      <c r="C37" s="121" t="s">
        <v>71</v>
      </c>
      <c r="D37" s="111">
        <v>168</v>
      </c>
      <c r="E37" s="111">
        <v>0</v>
      </c>
      <c r="F37" s="112">
        <v>168</v>
      </c>
    </row>
    <row r="38" spans="1:6">
      <c r="A38" s="145">
        <v>29</v>
      </c>
      <c r="B38" s="110" t="s">
        <v>360</v>
      </c>
      <c r="C38" s="122" t="s">
        <v>292</v>
      </c>
      <c r="D38" s="149">
        <v>159</v>
      </c>
      <c r="E38" s="150">
        <v>0</v>
      </c>
      <c r="F38" s="114">
        <v>159</v>
      </c>
    </row>
    <row r="39" spans="1:6">
      <c r="A39" s="145">
        <v>30</v>
      </c>
      <c r="B39" s="110" t="s">
        <v>361</v>
      </c>
      <c r="C39" s="122" t="s">
        <v>293</v>
      </c>
      <c r="D39" s="149">
        <v>1</v>
      </c>
      <c r="E39" s="150">
        <v>0</v>
      </c>
      <c r="F39" s="114">
        <v>1</v>
      </c>
    </row>
    <row r="40" spans="1:6">
      <c r="A40" s="145">
        <v>31</v>
      </c>
      <c r="B40" s="110" t="s">
        <v>362</v>
      </c>
      <c r="C40" s="122" t="s">
        <v>17</v>
      </c>
      <c r="D40" s="149">
        <v>6</v>
      </c>
      <c r="E40" s="150">
        <v>0</v>
      </c>
      <c r="F40" s="114">
        <v>6</v>
      </c>
    </row>
    <row r="41" spans="1:6">
      <c r="A41" s="145">
        <v>32</v>
      </c>
      <c r="B41" s="110" t="s">
        <v>363</v>
      </c>
      <c r="C41" s="122" t="s">
        <v>314</v>
      </c>
      <c r="D41" s="149">
        <v>2</v>
      </c>
      <c r="E41" s="150">
        <v>0</v>
      </c>
      <c r="F41" s="114">
        <v>2</v>
      </c>
    </row>
    <row r="42" spans="1:6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>
      <c r="A44" s="145">
        <v>35</v>
      </c>
      <c r="B44" s="141" t="s">
        <v>367</v>
      </c>
      <c r="C44" s="121" t="s">
        <v>998</v>
      </c>
      <c r="D44" s="111">
        <v>305</v>
      </c>
      <c r="E44" s="111">
        <v>0</v>
      </c>
      <c r="F44" s="112">
        <v>305</v>
      </c>
    </row>
    <row r="45" spans="1:6">
      <c r="A45" s="145">
        <v>36</v>
      </c>
      <c r="B45" s="110" t="s">
        <v>772</v>
      </c>
      <c r="C45" s="122" t="s">
        <v>773</v>
      </c>
      <c r="D45" s="149">
        <v>118</v>
      </c>
      <c r="E45" s="150">
        <v>0</v>
      </c>
      <c r="F45" s="114">
        <v>118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>
      <c r="A47" s="145">
        <v>38</v>
      </c>
      <c r="B47" s="110" t="s">
        <v>776</v>
      </c>
      <c r="C47" s="123" t="s">
        <v>777</v>
      </c>
      <c r="D47" s="149">
        <v>187</v>
      </c>
      <c r="E47" s="150">
        <v>0</v>
      </c>
      <c r="F47" s="114">
        <v>187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>
      <c r="A79" s="145">
        <v>70</v>
      </c>
      <c r="B79" s="141" t="s">
        <v>396</v>
      </c>
      <c r="C79" s="121" t="s">
        <v>94</v>
      </c>
      <c r="D79" s="111">
        <v>2120</v>
      </c>
      <c r="E79" s="111">
        <v>0</v>
      </c>
      <c r="F79" s="112">
        <v>2120</v>
      </c>
    </row>
    <row r="80" spans="1:6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>
      <c r="A83" s="145">
        <v>74</v>
      </c>
      <c r="B83" s="110" t="s">
        <v>400</v>
      </c>
      <c r="C83" s="122" t="s">
        <v>22</v>
      </c>
      <c r="D83" s="150">
        <v>1</v>
      </c>
      <c r="E83" s="115">
        <v>0</v>
      </c>
      <c r="F83" s="114">
        <v>1</v>
      </c>
    </row>
    <row r="84" spans="1:6">
      <c r="A84" s="145">
        <v>75</v>
      </c>
      <c r="B84" s="110" t="s">
        <v>401</v>
      </c>
      <c r="C84" s="122" t="s">
        <v>23</v>
      </c>
      <c r="D84" s="115">
        <v>21</v>
      </c>
      <c r="E84" s="150">
        <v>0</v>
      </c>
      <c r="F84" s="114">
        <v>21</v>
      </c>
    </row>
    <row r="85" spans="1:6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>
      <c r="A86" s="145">
        <v>77</v>
      </c>
      <c r="B86" s="110" t="s">
        <v>403</v>
      </c>
      <c r="C86" s="122" t="s">
        <v>316</v>
      </c>
      <c r="D86" s="150">
        <v>1</v>
      </c>
      <c r="E86" s="115">
        <v>0</v>
      </c>
      <c r="F86" s="114">
        <v>1</v>
      </c>
    </row>
    <row r="87" spans="1:6">
      <c r="A87" s="145">
        <v>78</v>
      </c>
      <c r="B87" s="110" t="s">
        <v>404</v>
      </c>
      <c r="C87" s="122" t="s">
        <v>25</v>
      </c>
      <c r="D87" s="115">
        <v>104</v>
      </c>
      <c r="E87" s="150">
        <v>0</v>
      </c>
      <c r="F87" s="114">
        <v>104</v>
      </c>
    </row>
    <row r="88" spans="1:6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>
      <c r="A94" s="145">
        <v>85</v>
      </c>
      <c r="B94" s="158" t="s">
        <v>705</v>
      </c>
      <c r="C94" s="159" t="s">
        <v>706</v>
      </c>
      <c r="D94" s="150">
        <v>302</v>
      </c>
      <c r="E94" s="150">
        <v>0</v>
      </c>
      <c r="F94" s="114">
        <v>302</v>
      </c>
    </row>
    <row r="95" spans="1:6">
      <c r="A95" s="145">
        <v>86</v>
      </c>
      <c r="B95" s="158" t="s">
        <v>707</v>
      </c>
      <c r="C95" s="159" t="s">
        <v>708</v>
      </c>
      <c r="D95" s="150">
        <v>1386</v>
      </c>
      <c r="E95" s="150">
        <v>0</v>
      </c>
      <c r="F95" s="114">
        <v>1386</v>
      </c>
    </row>
    <row r="96" spans="1:6">
      <c r="A96" s="145">
        <v>87</v>
      </c>
      <c r="B96" s="158" t="s">
        <v>709</v>
      </c>
      <c r="C96" s="159" t="s">
        <v>710</v>
      </c>
      <c r="D96" s="150">
        <v>304</v>
      </c>
      <c r="E96" s="150">
        <v>0</v>
      </c>
      <c r="F96" s="114">
        <v>304</v>
      </c>
    </row>
    <row r="97" spans="1:6">
      <c r="A97" s="145">
        <v>88</v>
      </c>
      <c r="B97" s="158" t="s">
        <v>711</v>
      </c>
      <c r="C97" s="159" t="s">
        <v>712</v>
      </c>
      <c r="D97" s="150">
        <v>1</v>
      </c>
      <c r="E97" s="150">
        <v>0</v>
      </c>
      <c r="F97" s="114">
        <v>1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>
      <c r="A99" s="145">
        <v>90</v>
      </c>
      <c r="B99" s="141" t="s">
        <v>409</v>
      </c>
      <c r="C99" s="121" t="s">
        <v>98</v>
      </c>
      <c r="D99" s="111">
        <v>1727</v>
      </c>
      <c r="E99" s="111">
        <v>0</v>
      </c>
      <c r="F99" s="112">
        <v>1727</v>
      </c>
    </row>
    <row r="100" spans="1:6">
      <c r="A100" s="145">
        <v>91</v>
      </c>
      <c r="B100" s="110" t="s">
        <v>410</v>
      </c>
      <c r="C100" s="122" t="s">
        <v>782</v>
      </c>
      <c r="D100" s="150">
        <v>104</v>
      </c>
      <c r="E100" s="150">
        <v>0</v>
      </c>
      <c r="F100" s="114">
        <v>104</v>
      </c>
    </row>
    <row r="101" spans="1:6">
      <c r="A101" s="145">
        <v>92</v>
      </c>
      <c r="B101" s="110" t="s">
        <v>411</v>
      </c>
      <c r="C101" s="122" t="s">
        <v>783</v>
      </c>
      <c r="D101" s="150">
        <v>65</v>
      </c>
      <c r="E101" s="150">
        <v>0</v>
      </c>
      <c r="F101" s="114">
        <v>65</v>
      </c>
    </row>
    <row r="102" spans="1:6">
      <c r="A102" s="145">
        <v>93</v>
      </c>
      <c r="B102" s="110" t="s">
        <v>412</v>
      </c>
      <c r="C102" s="122" t="s">
        <v>784</v>
      </c>
      <c r="D102" s="150">
        <v>1042</v>
      </c>
      <c r="E102" s="150">
        <v>0</v>
      </c>
      <c r="F102" s="114">
        <v>1042</v>
      </c>
    </row>
    <row r="103" spans="1:6">
      <c r="A103" s="145">
        <v>94</v>
      </c>
      <c r="B103" s="110" t="s">
        <v>413</v>
      </c>
      <c r="C103" s="122" t="s">
        <v>785</v>
      </c>
      <c r="D103" s="150">
        <v>121</v>
      </c>
      <c r="E103" s="150">
        <v>0</v>
      </c>
      <c r="F103" s="114">
        <v>121</v>
      </c>
    </row>
    <row r="104" spans="1:6">
      <c r="A104" s="145">
        <v>95</v>
      </c>
      <c r="B104" s="110" t="s">
        <v>414</v>
      </c>
      <c r="C104" s="147" t="s">
        <v>1000</v>
      </c>
      <c r="D104" s="150">
        <v>335</v>
      </c>
      <c r="E104" s="150">
        <v>0</v>
      </c>
      <c r="F104" s="114">
        <v>335</v>
      </c>
    </row>
    <row r="105" spans="1:6">
      <c r="A105" s="145">
        <v>96</v>
      </c>
      <c r="B105" s="158" t="s">
        <v>415</v>
      </c>
      <c r="C105" s="159" t="s">
        <v>1001</v>
      </c>
      <c r="D105" s="150">
        <v>60</v>
      </c>
      <c r="E105" s="160">
        <v>0</v>
      </c>
      <c r="F105" s="114">
        <v>60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>
      <c r="A109" s="145">
        <v>100</v>
      </c>
      <c r="B109" s="162" t="s">
        <v>416</v>
      </c>
      <c r="C109" s="163" t="s">
        <v>99</v>
      </c>
      <c r="D109" s="164">
        <v>194</v>
      </c>
      <c r="E109" s="165">
        <v>0</v>
      </c>
      <c r="F109" s="166">
        <v>194</v>
      </c>
    </row>
    <row r="110" spans="1:6">
      <c r="A110" s="145">
        <v>101</v>
      </c>
      <c r="B110" s="158" t="s">
        <v>417</v>
      </c>
      <c r="C110" s="159" t="s">
        <v>100</v>
      </c>
      <c r="D110" s="150">
        <v>49</v>
      </c>
      <c r="E110" s="160">
        <v>0</v>
      </c>
      <c r="F110" s="114">
        <v>49</v>
      </c>
    </row>
    <row r="111" spans="1:6">
      <c r="A111" s="145">
        <v>102</v>
      </c>
      <c r="B111" s="158" t="s">
        <v>418</v>
      </c>
      <c r="C111" s="159" t="s">
        <v>101</v>
      </c>
      <c r="D111" s="150">
        <v>133</v>
      </c>
      <c r="E111" s="160">
        <v>0</v>
      </c>
      <c r="F111" s="114">
        <v>133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2</v>
      </c>
      <c r="E112" s="160">
        <v>0</v>
      </c>
      <c r="F112" s="114">
        <v>2</v>
      </c>
    </row>
    <row r="113" spans="1:6">
      <c r="A113" s="145">
        <v>104</v>
      </c>
      <c r="B113" s="141" t="s">
        <v>420</v>
      </c>
      <c r="C113" s="121" t="s">
        <v>103</v>
      </c>
      <c r="D113" s="111">
        <v>3104</v>
      </c>
      <c r="E113" s="111">
        <v>0</v>
      </c>
      <c r="F113" s="112">
        <v>3104</v>
      </c>
    </row>
    <row r="114" spans="1:6">
      <c r="A114" s="145">
        <v>105</v>
      </c>
      <c r="B114" s="158" t="s">
        <v>421</v>
      </c>
      <c r="C114" s="159" t="s">
        <v>27</v>
      </c>
      <c r="D114" s="150">
        <v>4</v>
      </c>
      <c r="E114" s="160">
        <v>0</v>
      </c>
      <c r="F114" s="114">
        <v>4</v>
      </c>
    </row>
    <row r="115" spans="1:6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>
      <c r="A116" s="145">
        <v>107</v>
      </c>
      <c r="B116" s="158" t="s">
        <v>423</v>
      </c>
      <c r="C116" s="159" t="s">
        <v>104</v>
      </c>
      <c r="D116" s="150">
        <v>45</v>
      </c>
      <c r="E116" s="160">
        <v>0</v>
      </c>
      <c r="F116" s="114">
        <v>45</v>
      </c>
    </row>
    <row r="117" spans="1:6">
      <c r="A117" s="145">
        <v>108</v>
      </c>
      <c r="B117" s="158" t="s">
        <v>424</v>
      </c>
      <c r="C117" s="159" t="s">
        <v>105</v>
      </c>
      <c r="D117" s="150">
        <v>1</v>
      </c>
      <c r="E117" s="160">
        <v>0</v>
      </c>
      <c r="F117" s="114">
        <v>1</v>
      </c>
    </row>
    <row r="118" spans="1:6">
      <c r="A118" s="145">
        <v>109</v>
      </c>
      <c r="B118" s="158" t="s">
        <v>425</v>
      </c>
      <c r="C118" s="159" t="s">
        <v>789</v>
      </c>
      <c r="D118" s="150">
        <v>59</v>
      </c>
      <c r="E118" s="160">
        <v>0</v>
      </c>
      <c r="F118" s="114">
        <v>59</v>
      </c>
    </row>
    <row r="119" spans="1:6">
      <c r="A119" s="145">
        <v>110</v>
      </c>
      <c r="B119" s="158" t="s">
        <v>426</v>
      </c>
      <c r="C119" s="159" t="s">
        <v>29</v>
      </c>
      <c r="D119" s="150">
        <v>39</v>
      </c>
      <c r="E119" s="160">
        <v>0</v>
      </c>
      <c r="F119" s="114">
        <v>39</v>
      </c>
    </row>
    <row r="120" spans="1:6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>
      <c r="A122" s="145">
        <v>113</v>
      </c>
      <c r="B122" s="158" t="s">
        <v>429</v>
      </c>
      <c r="C122" s="159" t="s">
        <v>106</v>
      </c>
      <c r="D122" s="150">
        <v>538</v>
      </c>
      <c r="E122" s="160">
        <v>0</v>
      </c>
      <c r="F122" s="114">
        <v>538</v>
      </c>
    </row>
    <row r="123" spans="1:6">
      <c r="A123" s="145">
        <v>114</v>
      </c>
      <c r="B123" s="158" t="s">
        <v>430</v>
      </c>
      <c r="C123" s="159" t="s">
        <v>107</v>
      </c>
      <c r="D123" s="150">
        <v>32</v>
      </c>
      <c r="E123" s="160">
        <v>0</v>
      </c>
      <c r="F123" s="114">
        <v>32</v>
      </c>
    </row>
    <row r="124" spans="1:6">
      <c r="A124" s="145">
        <v>115</v>
      </c>
      <c r="B124" s="158" t="s">
        <v>431</v>
      </c>
      <c r="C124" s="159" t="s">
        <v>30</v>
      </c>
      <c r="D124" s="150">
        <v>153</v>
      </c>
      <c r="E124" s="160">
        <v>0</v>
      </c>
      <c r="F124" s="114">
        <v>153</v>
      </c>
    </row>
    <row r="125" spans="1:6">
      <c r="A125" s="145">
        <v>116</v>
      </c>
      <c r="B125" s="158" t="s">
        <v>432</v>
      </c>
      <c r="C125" s="159" t="s">
        <v>31</v>
      </c>
      <c r="D125" s="150">
        <v>174</v>
      </c>
      <c r="E125" s="160">
        <v>0</v>
      </c>
      <c r="F125" s="114">
        <v>174</v>
      </c>
    </row>
    <row r="126" spans="1:6">
      <c r="A126" s="145">
        <v>117</v>
      </c>
      <c r="B126" s="158" t="s">
        <v>433</v>
      </c>
      <c r="C126" s="159" t="s">
        <v>1004</v>
      </c>
      <c r="D126" s="150">
        <v>1103</v>
      </c>
      <c r="E126" s="160">
        <v>0</v>
      </c>
      <c r="F126" s="114">
        <v>1103</v>
      </c>
    </row>
    <row r="127" spans="1:6">
      <c r="A127" s="145">
        <v>118</v>
      </c>
      <c r="B127" s="158" t="s">
        <v>434</v>
      </c>
      <c r="C127" s="159" t="s">
        <v>1005</v>
      </c>
      <c r="D127" s="150">
        <v>30</v>
      </c>
      <c r="E127" s="160">
        <v>0</v>
      </c>
      <c r="F127" s="114">
        <v>30</v>
      </c>
    </row>
    <row r="128" spans="1:6">
      <c r="A128" s="145">
        <v>119</v>
      </c>
      <c r="B128" s="158" t="s">
        <v>435</v>
      </c>
      <c r="C128" s="159" t="s">
        <v>1006</v>
      </c>
      <c r="D128" s="150">
        <v>9</v>
      </c>
      <c r="E128" s="160">
        <v>0</v>
      </c>
      <c r="F128" s="114">
        <v>9</v>
      </c>
    </row>
    <row r="129" spans="1:6">
      <c r="A129" s="145">
        <v>120</v>
      </c>
      <c r="B129" s="158" t="s">
        <v>436</v>
      </c>
      <c r="C129" s="159" t="s">
        <v>32</v>
      </c>
      <c r="D129" s="150">
        <v>917</v>
      </c>
      <c r="E129" s="160">
        <v>0</v>
      </c>
      <c r="F129" s="114">
        <v>917</v>
      </c>
    </row>
    <row r="130" spans="1:6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>
      <c r="A133" s="145">
        <v>124</v>
      </c>
      <c r="B133" s="141" t="s">
        <v>437</v>
      </c>
      <c r="C133" s="121" t="s">
        <v>108</v>
      </c>
      <c r="D133" s="111">
        <v>956</v>
      </c>
      <c r="E133" s="111">
        <v>0</v>
      </c>
      <c r="F133" s="112">
        <v>956</v>
      </c>
    </row>
    <row r="134" spans="1:6">
      <c r="A134" s="145">
        <v>125</v>
      </c>
      <c r="B134" s="158" t="s">
        <v>438</v>
      </c>
      <c r="C134" s="159" t="s">
        <v>1007</v>
      </c>
      <c r="D134" s="150">
        <v>1</v>
      </c>
      <c r="E134" s="160">
        <v>0</v>
      </c>
      <c r="F134" s="114">
        <v>1</v>
      </c>
    </row>
    <row r="135" spans="1:6">
      <c r="A135" s="145">
        <v>126</v>
      </c>
      <c r="B135" s="158" t="s">
        <v>439</v>
      </c>
      <c r="C135" s="159" t="s">
        <v>1008</v>
      </c>
      <c r="D135" s="150">
        <v>10</v>
      </c>
      <c r="E135" s="160">
        <v>0</v>
      </c>
      <c r="F135" s="114">
        <v>10</v>
      </c>
    </row>
    <row r="136" spans="1:6">
      <c r="A136" s="145">
        <v>127</v>
      </c>
      <c r="B136" s="158" t="s">
        <v>440</v>
      </c>
      <c r="C136" s="159" t="s">
        <v>109</v>
      </c>
      <c r="D136" s="150">
        <v>443</v>
      </c>
      <c r="E136" s="160">
        <v>0</v>
      </c>
      <c r="F136" s="114">
        <v>443</v>
      </c>
    </row>
    <row r="137" spans="1:6">
      <c r="A137" s="145">
        <v>128</v>
      </c>
      <c r="B137" s="158" t="s">
        <v>441</v>
      </c>
      <c r="C137" s="159" t="s">
        <v>110</v>
      </c>
      <c r="D137" s="150">
        <v>43</v>
      </c>
      <c r="E137" s="160">
        <v>0</v>
      </c>
      <c r="F137" s="114">
        <v>43</v>
      </c>
    </row>
    <row r="138" spans="1:6">
      <c r="A138" s="145">
        <v>129</v>
      </c>
      <c r="B138" s="158" t="s">
        <v>442</v>
      </c>
      <c r="C138" s="159" t="s">
        <v>111</v>
      </c>
      <c r="D138" s="150">
        <v>230</v>
      </c>
      <c r="E138" s="160">
        <v>0</v>
      </c>
      <c r="F138" s="114">
        <v>230</v>
      </c>
    </row>
    <row r="139" spans="1:6">
      <c r="A139" s="145">
        <v>130</v>
      </c>
      <c r="B139" s="158" t="s">
        <v>443</v>
      </c>
      <c r="C139" s="159" t="s">
        <v>112</v>
      </c>
      <c r="D139" s="150">
        <v>123</v>
      </c>
      <c r="E139" s="160">
        <v>0</v>
      </c>
      <c r="F139" s="114">
        <v>123</v>
      </c>
    </row>
    <row r="140" spans="1:6">
      <c r="A140" s="145">
        <v>131</v>
      </c>
      <c r="B140" s="158" t="s">
        <v>444</v>
      </c>
      <c r="C140" s="159" t="s">
        <v>1009</v>
      </c>
      <c r="D140" s="150">
        <v>28</v>
      </c>
      <c r="E140" s="160">
        <v>0</v>
      </c>
      <c r="F140" s="114">
        <v>28</v>
      </c>
    </row>
    <row r="141" spans="1:6">
      <c r="A141" s="145">
        <v>132</v>
      </c>
      <c r="B141" s="158" t="s">
        <v>445</v>
      </c>
      <c r="C141" s="159" t="s">
        <v>1010</v>
      </c>
      <c r="D141" s="150">
        <v>43</v>
      </c>
      <c r="E141" s="160">
        <v>0</v>
      </c>
      <c r="F141" s="114">
        <v>43</v>
      </c>
    </row>
    <row r="142" spans="1:6">
      <c r="A142" s="145">
        <v>133</v>
      </c>
      <c r="B142" s="158" t="s">
        <v>446</v>
      </c>
      <c r="C142" s="159" t="s">
        <v>113</v>
      </c>
      <c r="D142" s="150">
        <v>1</v>
      </c>
      <c r="E142" s="160">
        <v>0</v>
      </c>
      <c r="F142" s="114">
        <v>1</v>
      </c>
    </row>
    <row r="143" spans="1:6">
      <c r="A143" s="145">
        <v>134</v>
      </c>
      <c r="B143" s="158" t="s">
        <v>447</v>
      </c>
      <c r="C143" s="159" t="s">
        <v>114</v>
      </c>
      <c r="D143" s="150">
        <v>3</v>
      </c>
      <c r="E143" s="160">
        <v>0</v>
      </c>
      <c r="F143" s="114">
        <v>3</v>
      </c>
    </row>
    <row r="144" spans="1:6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31</v>
      </c>
      <c r="E145" s="160">
        <v>0</v>
      </c>
      <c r="F145" s="114">
        <v>31</v>
      </c>
    </row>
    <row r="146" spans="1:6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>
      <c r="A154" s="145">
        <v>145</v>
      </c>
      <c r="B154" s="141" t="s">
        <v>458</v>
      </c>
      <c r="C154" s="121" t="s">
        <v>124</v>
      </c>
      <c r="D154" s="111">
        <v>185</v>
      </c>
      <c r="E154" s="111">
        <v>0</v>
      </c>
      <c r="F154" s="112">
        <v>185</v>
      </c>
    </row>
    <row r="155" spans="1:6">
      <c r="A155" s="145">
        <v>146</v>
      </c>
      <c r="B155" s="158" t="s">
        <v>459</v>
      </c>
      <c r="C155" s="159" t="s">
        <v>125</v>
      </c>
      <c r="D155" s="150">
        <v>156</v>
      </c>
      <c r="E155" s="160">
        <v>0</v>
      </c>
      <c r="F155" s="114">
        <v>156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22</v>
      </c>
      <c r="E156" s="160">
        <v>0</v>
      </c>
      <c r="F156" s="114">
        <v>22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7</v>
      </c>
      <c r="E157" s="160">
        <v>0</v>
      </c>
      <c r="F157" s="114">
        <v>7</v>
      </c>
    </row>
    <row r="158" spans="1:6">
      <c r="A158" s="145">
        <v>149</v>
      </c>
      <c r="B158" s="141" t="s">
        <v>462</v>
      </c>
      <c r="C158" s="121" t="s">
        <v>127</v>
      </c>
      <c r="D158" s="111">
        <v>33</v>
      </c>
      <c r="E158" s="111">
        <v>0</v>
      </c>
      <c r="F158" s="112">
        <v>33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2</v>
      </c>
      <c r="E160" s="160">
        <v>0</v>
      </c>
      <c r="F160" s="114">
        <v>2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5</v>
      </c>
      <c r="E162" s="160">
        <v>0</v>
      </c>
      <c r="F162" s="114">
        <v>5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1</v>
      </c>
      <c r="E163" s="160">
        <v>0</v>
      </c>
      <c r="F163" s="114">
        <v>1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3</v>
      </c>
      <c r="E164" s="160">
        <v>0</v>
      </c>
      <c r="F164" s="114">
        <v>3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1</v>
      </c>
      <c r="E165" s="160">
        <v>0</v>
      </c>
      <c r="F165" s="114">
        <v>1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5</v>
      </c>
      <c r="E174" s="160">
        <v>0</v>
      </c>
      <c r="F174" s="114">
        <v>5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1</v>
      </c>
      <c r="E175" s="160">
        <v>0</v>
      </c>
      <c r="F175" s="114">
        <v>1</v>
      </c>
    </row>
    <row r="176" spans="1:6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>
      <c r="A177" s="145">
        <v>168</v>
      </c>
      <c r="B177" s="158" t="s">
        <v>481</v>
      </c>
      <c r="C177" s="159" t="s">
        <v>304</v>
      </c>
      <c r="D177" s="150">
        <v>1</v>
      </c>
      <c r="E177" s="160">
        <v>0</v>
      </c>
      <c r="F177" s="114">
        <v>1</v>
      </c>
    </row>
    <row r="178" spans="1:6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2</v>
      </c>
      <c r="E201" s="160">
        <v>0</v>
      </c>
      <c r="F201" s="114">
        <v>2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10</v>
      </c>
      <c r="E202" s="160">
        <v>0</v>
      </c>
      <c r="F202" s="114">
        <v>10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1</v>
      </c>
      <c r="E203" s="160">
        <v>0</v>
      </c>
      <c r="F203" s="114">
        <v>1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1</v>
      </c>
      <c r="E204" s="160">
        <v>0</v>
      </c>
      <c r="F204" s="114">
        <v>1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>
      <c r="A238" s="145">
        <v>229</v>
      </c>
      <c r="B238" s="141" t="s">
        <v>497</v>
      </c>
      <c r="C238" s="121" t="s">
        <v>137</v>
      </c>
      <c r="D238" s="111">
        <v>28</v>
      </c>
      <c r="E238" s="111">
        <v>0</v>
      </c>
      <c r="F238" s="112">
        <v>28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>
      <c r="A240" s="145">
        <v>231</v>
      </c>
      <c r="B240" s="158" t="s">
        <v>509</v>
      </c>
      <c r="C240" s="159" t="s">
        <v>139</v>
      </c>
      <c r="D240" s="150">
        <v>25</v>
      </c>
      <c r="E240" s="160">
        <v>0</v>
      </c>
      <c r="F240" s="114">
        <v>25</v>
      </c>
    </row>
    <row r="241" spans="1:6">
      <c r="A241" s="145">
        <v>232</v>
      </c>
      <c r="B241" s="158" t="s">
        <v>510</v>
      </c>
      <c r="C241" s="159" t="s">
        <v>140</v>
      </c>
      <c r="D241" s="150">
        <v>1</v>
      </c>
      <c r="E241" s="160">
        <v>0</v>
      </c>
      <c r="F241" s="114">
        <v>1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2</v>
      </c>
      <c r="E244" s="160">
        <v>0</v>
      </c>
      <c r="F244" s="114">
        <v>2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>
      <c r="A249" s="145">
        <v>240</v>
      </c>
      <c r="B249" s="141" t="s">
        <v>498</v>
      </c>
      <c r="C249" s="121" t="s">
        <v>147</v>
      </c>
      <c r="D249" s="111">
        <v>1345</v>
      </c>
      <c r="E249" s="111">
        <v>0</v>
      </c>
      <c r="F249" s="112">
        <v>1345</v>
      </c>
    </row>
    <row r="250" spans="1:6">
      <c r="A250" s="145">
        <v>241</v>
      </c>
      <c r="B250" s="158" t="s">
        <v>518</v>
      </c>
      <c r="C250" s="159" t="s">
        <v>148</v>
      </c>
      <c r="D250" s="150">
        <v>2</v>
      </c>
      <c r="E250" s="160">
        <v>0</v>
      </c>
      <c r="F250" s="114">
        <v>2</v>
      </c>
    </row>
    <row r="251" spans="1:6">
      <c r="A251" s="145">
        <v>242</v>
      </c>
      <c r="B251" s="158" t="s">
        <v>519</v>
      </c>
      <c r="C251" s="159" t="s">
        <v>149</v>
      </c>
      <c r="D251" s="150">
        <v>13</v>
      </c>
      <c r="E251" s="160">
        <v>0</v>
      </c>
      <c r="F251" s="114">
        <v>13</v>
      </c>
    </row>
    <row r="252" spans="1:6">
      <c r="A252" s="145">
        <v>243</v>
      </c>
      <c r="B252" s="158" t="s">
        <v>520</v>
      </c>
      <c r="C252" s="159" t="s">
        <v>150</v>
      </c>
      <c r="D252" s="150">
        <v>18</v>
      </c>
      <c r="E252" s="160">
        <v>0</v>
      </c>
      <c r="F252" s="114">
        <v>18</v>
      </c>
    </row>
    <row r="253" spans="1:6">
      <c r="A253" s="145">
        <v>244</v>
      </c>
      <c r="B253" s="158" t="s">
        <v>521</v>
      </c>
      <c r="C253" s="159" t="s">
        <v>151</v>
      </c>
      <c r="D253" s="150">
        <v>6</v>
      </c>
      <c r="E253" s="160">
        <v>0</v>
      </c>
      <c r="F253" s="114">
        <v>6</v>
      </c>
    </row>
    <row r="254" spans="1:6">
      <c r="A254" s="145">
        <v>245</v>
      </c>
      <c r="B254" s="158" t="s">
        <v>522</v>
      </c>
      <c r="C254" s="159" t="s">
        <v>152</v>
      </c>
      <c r="D254" s="150">
        <v>39</v>
      </c>
      <c r="E254" s="160">
        <v>0</v>
      </c>
      <c r="F254" s="114">
        <v>39</v>
      </c>
    </row>
    <row r="255" spans="1:6">
      <c r="A255" s="145">
        <v>246</v>
      </c>
      <c r="B255" s="158" t="s">
        <v>523</v>
      </c>
      <c r="C255" s="159" t="s">
        <v>153</v>
      </c>
      <c r="D255" s="150">
        <v>2</v>
      </c>
      <c r="E255" s="160">
        <v>0</v>
      </c>
      <c r="F255" s="114">
        <v>2</v>
      </c>
    </row>
    <row r="256" spans="1:6">
      <c r="A256" s="145">
        <v>247</v>
      </c>
      <c r="B256" s="158" t="s">
        <v>524</v>
      </c>
      <c r="C256" s="159" t="s">
        <v>154</v>
      </c>
      <c r="D256" s="150">
        <v>436</v>
      </c>
      <c r="E256" s="160">
        <v>0</v>
      </c>
      <c r="F256" s="114">
        <v>436</v>
      </c>
    </row>
    <row r="257" spans="1:6">
      <c r="A257" s="145">
        <v>248</v>
      </c>
      <c r="B257" s="158" t="s">
        <v>525</v>
      </c>
      <c r="C257" s="159" t="s">
        <v>155</v>
      </c>
      <c r="D257" s="150">
        <v>19</v>
      </c>
      <c r="E257" s="160">
        <v>0</v>
      </c>
      <c r="F257" s="114">
        <v>19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810</v>
      </c>
      <c r="E258" s="160">
        <v>0</v>
      </c>
      <c r="F258" s="114">
        <v>810</v>
      </c>
    </row>
    <row r="259" spans="1:6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>
      <c r="A264" s="145">
        <v>255</v>
      </c>
      <c r="B264" s="141" t="s">
        <v>500</v>
      </c>
      <c r="C264" s="121" t="s">
        <v>159</v>
      </c>
      <c r="D264" s="111">
        <v>939</v>
      </c>
      <c r="E264" s="111">
        <v>0</v>
      </c>
      <c r="F264" s="112">
        <v>939</v>
      </c>
    </row>
    <row r="265" spans="1:6">
      <c r="A265" s="145">
        <v>256</v>
      </c>
      <c r="B265" s="158" t="s">
        <v>530</v>
      </c>
      <c r="C265" s="159" t="s">
        <v>160</v>
      </c>
      <c r="D265" s="150">
        <v>74</v>
      </c>
      <c r="E265" s="160">
        <v>0</v>
      </c>
      <c r="F265" s="114">
        <v>74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11</v>
      </c>
      <c r="E267" s="160">
        <v>0</v>
      </c>
      <c r="F267" s="114">
        <v>11</v>
      </c>
    </row>
    <row r="268" spans="1:6">
      <c r="A268" s="145">
        <v>259</v>
      </c>
      <c r="B268" s="158" t="s">
        <v>758</v>
      </c>
      <c r="C268" s="159" t="s">
        <v>163</v>
      </c>
      <c r="D268" s="150">
        <v>651</v>
      </c>
      <c r="E268" s="160">
        <v>0</v>
      </c>
      <c r="F268" s="114">
        <v>651</v>
      </c>
    </row>
    <row r="269" spans="1:6">
      <c r="A269" s="145">
        <v>260</v>
      </c>
      <c r="B269" s="158" t="s">
        <v>533</v>
      </c>
      <c r="C269" s="159" t="s">
        <v>164</v>
      </c>
      <c r="D269" s="150">
        <v>203</v>
      </c>
      <c r="E269" s="160">
        <v>0</v>
      </c>
      <c r="F269" s="114">
        <v>203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>
      <c r="A271" s="145">
        <v>262</v>
      </c>
      <c r="B271" s="141" t="s">
        <v>501</v>
      </c>
      <c r="C271" s="121" t="s">
        <v>166</v>
      </c>
      <c r="D271" s="111">
        <v>80</v>
      </c>
      <c r="E271" s="111">
        <v>0</v>
      </c>
      <c r="F271" s="112">
        <v>80</v>
      </c>
    </row>
    <row r="272" spans="1:6">
      <c r="A272" s="145">
        <v>263</v>
      </c>
      <c r="B272" s="158" t="s">
        <v>535</v>
      </c>
      <c r="C272" s="159" t="s">
        <v>167</v>
      </c>
      <c r="D272" s="150">
        <v>1</v>
      </c>
      <c r="E272" s="160">
        <v>0</v>
      </c>
      <c r="F272" s="114">
        <v>1</v>
      </c>
    </row>
    <row r="273" spans="1:6">
      <c r="A273" s="145">
        <v>264</v>
      </c>
      <c r="B273" s="158" t="s">
        <v>536</v>
      </c>
      <c r="C273" s="159" t="s">
        <v>168</v>
      </c>
      <c r="D273" s="150">
        <v>34</v>
      </c>
      <c r="E273" s="160">
        <v>0</v>
      </c>
      <c r="F273" s="114">
        <v>34</v>
      </c>
    </row>
    <row r="274" spans="1:6">
      <c r="A274" s="145">
        <v>265</v>
      </c>
      <c r="B274" s="158" t="s">
        <v>537</v>
      </c>
      <c r="C274" s="159" t="s">
        <v>169</v>
      </c>
      <c r="D274" s="150">
        <v>35</v>
      </c>
      <c r="E274" s="160">
        <v>0</v>
      </c>
      <c r="F274" s="114">
        <v>35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10</v>
      </c>
      <c r="E275" s="160">
        <v>0</v>
      </c>
      <c r="F275" s="114">
        <v>10</v>
      </c>
    </row>
    <row r="276" spans="1:6">
      <c r="A276" s="145">
        <v>267</v>
      </c>
      <c r="B276" s="141" t="s">
        <v>502</v>
      </c>
      <c r="C276" s="121" t="s">
        <v>171</v>
      </c>
      <c r="D276" s="111">
        <v>1216</v>
      </c>
      <c r="E276" s="111">
        <v>0</v>
      </c>
      <c r="F276" s="112">
        <v>1216</v>
      </c>
    </row>
    <row r="277" spans="1:6">
      <c r="A277" s="145">
        <v>268</v>
      </c>
      <c r="B277" s="158" t="s">
        <v>539</v>
      </c>
      <c r="C277" s="159" t="s">
        <v>42</v>
      </c>
      <c r="D277" s="150">
        <v>85</v>
      </c>
      <c r="E277" s="160">
        <v>0</v>
      </c>
      <c r="F277" s="114">
        <v>85</v>
      </c>
    </row>
    <row r="278" spans="1:6">
      <c r="A278" s="145">
        <v>269</v>
      </c>
      <c r="B278" s="158" t="s">
        <v>540</v>
      </c>
      <c r="C278" s="159" t="s">
        <v>43</v>
      </c>
      <c r="D278" s="150">
        <v>1</v>
      </c>
      <c r="E278" s="160">
        <v>0</v>
      </c>
      <c r="F278" s="114">
        <v>1</v>
      </c>
    </row>
    <row r="279" spans="1:6">
      <c r="A279" s="145">
        <v>270</v>
      </c>
      <c r="B279" s="158" t="s">
        <v>541</v>
      </c>
      <c r="C279" s="159" t="s">
        <v>44</v>
      </c>
      <c r="D279" s="150">
        <v>232</v>
      </c>
      <c r="E279" s="160">
        <v>0</v>
      </c>
      <c r="F279" s="114">
        <v>232</v>
      </c>
    </row>
    <row r="280" spans="1:6">
      <c r="A280" s="145">
        <v>271</v>
      </c>
      <c r="B280" s="158" t="s">
        <v>542</v>
      </c>
      <c r="C280" s="159" t="s">
        <v>172</v>
      </c>
      <c r="D280" s="150">
        <v>179</v>
      </c>
      <c r="E280" s="160">
        <v>0</v>
      </c>
      <c r="F280" s="114">
        <v>179</v>
      </c>
    </row>
    <row r="281" spans="1:6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>
      <c r="A283" s="145">
        <v>274</v>
      </c>
      <c r="B283" s="158" t="s">
        <v>545</v>
      </c>
      <c r="C283" s="159" t="s">
        <v>175</v>
      </c>
      <c r="D283" s="150">
        <v>61</v>
      </c>
      <c r="E283" s="160">
        <v>0</v>
      </c>
      <c r="F283" s="114">
        <v>61</v>
      </c>
    </row>
    <row r="284" spans="1:6">
      <c r="A284" s="145">
        <v>275</v>
      </c>
      <c r="B284" s="158" t="s">
        <v>546</v>
      </c>
      <c r="C284" s="159" t="s">
        <v>176</v>
      </c>
      <c r="D284" s="150">
        <v>25</v>
      </c>
      <c r="E284" s="160">
        <v>0</v>
      </c>
      <c r="F284" s="114">
        <v>25</v>
      </c>
    </row>
    <row r="285" spans="1:6">
      <c r="A285" s="145">
        <v>276</v>
      </c>
      <c r="B285" s="158" t="s">
        <v>547</v>
      </c>
      <c r="C285" s="159" t="s">
        <v>177</v>
      </c>
      <c r="D285" s="150">
        <v>53</v>
      </c>
      <c r="E285" s="160">
        <v>0</v>
      </c>
      <c r="F285" s="114">
        <v>53</v>
      </c>
    </row>
    <row r="286" spans="1:6">
      <c r="A286" s="145">
        <v>277</v>
      </c>
      <c r="B286" s="158" t="s">
        <v>548</v>
      </c>
      <c r="C286" s="159" t="s">
        <v>178</v>
      </c>
      <c r="D286" s="150">
        <v>174</v>
      </c>
      <c r="E286" s="160">
        <v>0</v>
      </c>
      <c r="F286" s="114">
        <v>174</v>
      </c>
    </row>
    <row r="287" spans="1:6">
      <c r="A287" s="145">
        <v>278</v>
      </c>
      <c r="B287" s="158" t="s">
        <v>549</v>
      </c>
      <c r="C287" s="159" t="s">
        <v>179</v>
      </c>
      <c r="D287" s="150">
        <v>139</v>
      </c>
      <c r="E287" s="160">
        <v>0</v>
      </c>
      <c r="F287" s="114">
        <v>139</v>
      </c>
    </row>
    <row r="288" spans="1:6">
      <c r="A288" s="145">
        <v>279</v>
      </c>
      <c r="B288" s="158" t="s">
        <v>696</v>
      </c>
      <c r="C288" s="159" t="s">
        <v>180</v>
      </c>
      <c r="D288" s="150">
        <v>265</v>
      </c>
      <c r="E288" s="160">
        <v>0</v>
      </c>
      <c r="F288" s="114">
        <v>265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2</v>
      </c>
      <c r="E289" s="160">
        <v>0</v>
      </c>
      <c r="F289" s="114">
        <v>2</v>
      </c>
    </row>
    <row r="290" spans="1:6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>
      <c r="A292" s="145">
        <v>283</v>
      </c>
      <c r="B292" s="141" t="s">
        <v>504</v>
      </c>
      <c r="C292" s="121" t="s">
        <v>182</v>
      </c>
      <c r="D292" s="111">
        <v>5705</v>
      </c>
      <c r="E292" s="111">
        <v>36</v>
      </c>
      <c r="F292" s="112">
        <v>5741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148</v>
      </c>
      <c r="E293" s="160">
        <v>0</v>
      </c>
      <c r="F293" s="114">
        <v>148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54</v>
      </c>
      <c r="E294" s="160">
        <v>0</v>
      </c>
      <c r="F294" s="114">
        <v>54</v>
      </c>
    </row>
    <row r="295" spans="1:6">
      <c r="A295" s="145">
        <v>286</v>
      </c>
      <c r="B295" s="158" t="s">
        <v>553</v>
      </c>
      <c r="C295" s="159" t="s">
        <v>48</v>
      </c>
      <c r="D295" s="150">
        <v>126</v>
      </c>
      <c r="E295" s="160">
        <v>0</v>
      </c>
      <c r="F295" s="114">
        <v>126</v>
      </c>
    </row>
    <row r="296" spans="1:6">
      <c r="A296" s="145">
        <v>287</v>
      </c>
      <c r="B296" s="158" t="s">
        <v>554</v>
      </c>
      <c r="C296" s="159" t="s">
        <v>49</v>
      </c>
      <c r="D296" s="150">
        <v>351</v>
      </c>
      <c r="E296" s="160">
        <v>0</v>
      </c>
      <c r="F296" s="114">
        <v>351</v>
      </c>
    </row>
    <row r="297" spans="1:6">
      <c r="A297" s="145">
        <v>288</v>
      </c>
      <c r="B297" s="158" t="s">
        <v>555</v>
      </c>
      <c r="C297" s="159" t="s">
        <v>259</v>
      </c>
      <c r="D297" s="150">
        <v>1106</v>
      </c>
      <c r="E297" s="160">
        <v>0</v>
      </c>
      <c r="F297" s="114">
        <v>1106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2191</v>
      </c>
      <c r="E298" s="160">
        <v>0</v>
      </c>
      <c r="F298" s="114">
        <v>2191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248</v>
      </c>
      <c r="E299" s="160">
        <v>0</v>
      </c>
      <c r="F299" s="114">
        <v>248</v>
      </c>
    </row>
    <row r="300" spans="1:6">
      <c r="A300" s="145">
        <v>291</v>
      </c>
      <c r="B300" s="158" t="s">
        <v>558</v>
      </c>
      <c r="C300" s="159" t="s">
        <v>798</v>
      </c>
      <c r="D300" s="150">
        <v>148</v>
      </c>
      <c r="E300" s="160">
        <v>0</v>
      </c>
      <c r="F300" s="114">
        <v>148</v>
      </c>
    </row>
    <row r="301" spans="1:6">
      <c r="A301" s="145">
        <v>292</v>
      </c>
      <c r="B301" s="158" t="s">
        <v>559</v>
      </c>
      <c r="C301" s="159" t="s">
        <v>799</v>
      </c>
      <c r="D301" s="150">
        <v>66</v>
      </c>
      <c r="E301" s="160">
        <v>0</v>
      </c>
      <c r="F301" s="114">
        <v>66</v>
      </c>
    </row>
    <row r="302" spans="1:6">
      <c r="A302" s="145">
        <v>293</v>
      </c>
      <c r="B302" s="158" t="s">
        <v>560</v>
      </c>
      <c r="C302" s="159" t="s">
        <v>183</v>
      </c>
      <c r="D302" s="150">
        <v>119</v>
      </c>
      <c r="E302" s="160">
        <v>0</v>
      </c>
      <c r="F302" s="114">
        <v>119</v>
      </c>
    </row>
    <row r="303" spans="1:6">
      <c r="A303" s="145">
        <v>294</v>
      </c>
      <c r="B303" s="158" t="s">
        <v>561</v>
      </c>
      <c r="C303" s="159" t="s">
        <v>184</v>
      </c>
      <c r="D303" s="150">
        <v>286</v>
      </c>
      <c r="E303" s="160">
        <v>0</v>
      </c>
      <c r="F303" s="114">
        <v>286</v>
      </c>
    </row>
    <row r="304" spans="1:6">
      <c r="A304" s="145">
        <v>295</v>
      </c>
      <c r="B304" s="158" t="s">
        <v>562</v>
      </c>
      <c r="C304" s="159" t="s">
        <v>800</v>
      </c>
      <c r="D304" s="150">
        <v>861</v>
      </c>
      <c r="E304" s="160">
        <v>36</v>
      </c>
      <c r="F304" s="114">
        <v>897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1</v>
      </c>
      <c r="E305" s="160">
        <v>0</v>
      </c>
      <c r="F305" s="114">
        <v>1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>
      <c r="A307" s="145">
        <v>298</v>
      </c>
      <c r="B307" s="141" t="s">
        <v>505</v>
      </c>
      <c r="C307" s="121" t="s">
        <v>185</v>
      </c>
      <c r="D307" s="111">
        <v>109</v>
      </c>
      <c r="E307" s="111">
        <v>0</v>
      </c>
      <c r="F307" s="112">
        <v>109</v>
      </c>
    </row>
    <row r="308" spans="1:6">
      <c r="A308" s="145">
        <v>299</v>
      </c>
      <c r="B308" s="158" t="s">
        <v>565</v>
      </c>
      <c r="C308" s="159" t="s">
        <v>186</v>
      </c>
      <c r="D308" s="150">
        <v>89</v>
      </c>
      <c r="E308" s="160">
        <v>0</v>
      </c>
      <c r="F308" s="114">
        <v>89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2</v>
      </c>
      <c r="E309" s="160">
        <v>0</v>
      </c>
      <c r="F309" s="114">
        <v>2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16</v>
      </c>
      <c r="E310" s="160">
        <v>0</v>
      </c>
      <c r="F310" s="114">
        <v>16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1</v>
      </c>
      <c r="E311" s="160">
        <v>0</v>
      </c>
      <c r="F311" s="114">
        <v>1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1</v>
      </c>
      <c r="E312" s="160">
        <v>0</v>
      </c>
      <c r="F312" s="114">
        <v>1</v>
      </c>
    </row>
    <row r="313" spans="1:6">
      <c r="A313" s="145">
        <v>304</v>
      </c>
      <c r="B313" s="141" t="s">
        <v>506</v>
      </c>
      <c r="C313" s="121" t="s">
        <v>191</v>
      </c>
      <c r="D313" s="111">
        <v>1939</v>
      </c>
      <c r="E313" s="111">
        <v>0</v>
      </c>
      <c r="F313" s="112">
        <v>1939</v>
      </c>
    </row>
    <row r="314" spans="1:6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>
      <c r="A315" s="145">
        <v>306</v>
      </c>
      <c r="B315" s="158" t="s">
        <v>571</v>
      </c>
      <c r="C315" s="159" t="s">
        <v>193</v>
      </c>
      <c r="D315" s="150">
        <v>250</v>
      </c>
      <c r="E315" s="160">
        <v>0</v>
      </c>
      <c r="F315" s="114">
        <v>250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12</v>
      </c>
      <c r="E316" s="160">
        <v>0</v>
      </c>
      <c r="F316" s="114">
        <v>12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115</v>
      </c>
      <c r="E317" s="160">
        <v>0</v>
      </c>
      <c r="F317" s="114">
        <v>115</v>
      </c>
    </row>
    <row r="318" spans="1:6">
      <c r="A318" s="145">
        <v>309</v>
      </c>
      <c r="B318" s="158" t="s">
        <v>574</v>
      </c>
      <c r="C318" s="159" t="s">
        <v>196</v>
      </c>
      <c r="D318" s="150">
        <v>45</v>
      </c>
      <c r="E318" s="160">
        <v>0</v>
      </c>
      <c r="F318" s="114">
        <v>45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464</v>
      </c>
      <c r="E319" s="160">
        <v>0</v>
      </c>
      <c r="F319" s="114">
        <v>464</v>
      </c>
    </row>
    <row r="320" spans="1:6">
      <c r="A320" s="145">
        <v>311</v>
      </c>
      <c r="B320" s="158" t="s">
        <v>576</v>
      </c>
      <c r="C320" s="159" t="s">
        <v>198</v>
      </c>
      <c r="D320" s="150">
        <v>7</v>
      </c>
      <c r="E320" s="160">
        <v>0</v>
      </c>
      <c r="F320" s="114">
        <v>7</v>
      </c>
    </row>
    <row r="321" spans="1:6">
      <c r="A321" s="145">
        <v>312</v>
      </c>
      <c r="B321" s="158" t="s">
        <v>577</v>
      </c>
      <c r="C321" s="159" t="s">
        <v>261</v>
      </c>
      <c r="D321" s="150">
        <v>75</v>
      </c>
      <c r="E321" s="160">
        <v>0</v>
      </c>
      <c r="F321" s="114">
        <v>75</v>
      </c>
    </row>
    <row r="322" spans="1:6">
      <c r="A322" s="145">
        <v>313</v>
      </c>
      <c r="B322" s="158" t="s">
        <v>578</v>
      </c>
      <c r="C322" s="159" t="s">
        <v>199</v>
      </c>
      <c r="D322" s="150">
        <v>107</v>
      </c>
      <c r="E322" s="160">
        <v>0</v>
      </c>
      <c r="F322" s="114">
        <v>107</v>
      </c>
    </row>
    <row r="323" spans="1:6">
      <c r="A323" s="145">
        <v>314</v>
      </c>
      <c r="B323" s="158" t="s">
        <v>579</v>
      </c>
      <c r="C323" s="159" t="s">
        <v>200</v>
      </c>
      <c r="D323" s="150">
        <v>3</v>
      </c>
      <c r="E323" s="160">
        <v>0</v>
      </c>
      <c r="F323" s="114">
        <v>3</v>
      </c>
    </row>
    <row r="324" spans="1:6">
      <c r="A324" s="145">
        <v>315</v>
      </c>
      <c r="B324" s="158" t="s">
        <v>580</v>
      </c>
      <c r="C324" s="159" t="s">
        <v>201</v>
      </c>
      <c r="D324" s="150">
        <v>560</v>
      </c>
      <c r="E324" s="160">
        <v>0</v>
      </c>
      <c r="F324" s="114">
        <v>560</v>
      </c>
    </row>
    <row r="325" spans="1:6">
      <c r="A325" s="145">
        <v>316</v>
      </c>
      <c r="B325" s="158" t="s">
        <v>581</v>
      </c>
      <c r="C325" s="159" t="s">
        <v>202</v>
      </c>
      <c r="D325" s="150">
        <v>80</v>
      </c>
      <c r="E325" s="160">
        <v>0</v>
      </c>
      <c r="F325" s="114">
        <v>80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221</v>
      </c>
      <c r="E326" s="160">
        <v>0</v>
      </c>
      <c r="F326" s="114">
        <v>221</v>
      </c>
    </row>
    <row r="327" spans="1:6">
      <c r="A327" s="145">
        <v>318</v>
      </c>
      <c r="B327" s="141" t="s">
        <v>507</v>
      </c>
      <c r="C327" s="121" t="s">
        <v>204</v>
      </c>
      <c r="D327" s="111">
        <v>2581</v>
      </c>
      <c r="E327" s="111">
        <v>0</v>
      </c>
      <c r="F327" s="112">
        <v>2581</v>
      </c>
    </row>
    <row r="328" spans="1:6">
      <c r="A328" s="145">
        <v>319</v>
      </c>
      <c r="B328" s="158" t="s">
        <v>583</v>
      </c>
      <c r="C328" s="159" t="s">
        <v>50</v>
      </c>
      <c r="D328" s="150">
        <v>655</v>
      </c>
      <c r="E328" s="160">
        <v>0</v>
      </c>
      <c r="F328" s="114">
        <v>655</v>
      </c>
    </row>
    <row r="329" spans="1:6">
      <c r="A329" s="145">
        <v>320</v>
      </c>
      <c r="B329" s="158" t="s">
        <v>584</v>
      </c>
      <c r="C329" s="159" t="s">
        <v>260</v>
      </c>
      <c r="D329" s="150">
        <v>445</v>
      </c>
      <c r="E329" s="160">
        <v>0</v>
      </c>
      <c r="F329" s="114">
        <v>445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20</v>
      </c>
      <c r="E330" s="160">
        <v>0</v>
      </c>
      <c r="F330" s="114">
        <v>20</v>
      </c>
    </row>
    <row r="331" spans="1:6">
      <c r="A331" s="145">
        <v>322</v>
      </c>
      <c r="B331" s="158" t="s">
        <v>586</v>
      </c>
      <c r="C331" s="159" t="s">
        <v>52</v>
      </c>
      <c r="D331" s="150">
        <v>88</v>
      </c>
      <c r="E331" s="160">
        <v>0</v>
      </c>
      <c r="F331" s="114">
        <v>88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135</v>
      </c>
      <c r="E332" s="160">
        <v>0</v>
      </c>
      <c r="F332" s="114">
        <v>135</v>
      </c>
    </row>
    <row r="333" spans="1:6">
      <c r="A333" s="145">
        <v>324</v>
      </c>
      <c r="B333" s="158" t="s">
        <v>588</v>
      </c>
      <c r="C333" s="159" t="s">
        <v>206</v>
      </c>
      <c r="D333" s="150">
        <v>63</v>
      </c>
      <c r="E333" s="160">
        <v>0</v>
      </c>
      <c r="F333" s="114">
        <v>63</v>
      </c>
    </row>
    <row r="334" spans="1:6">
      <c r="A334" s="145">
        <v>325</v>
      </c>
      <c r="B334" s="158" t="s">
        <v>589</v>
      </c>
      <c r="C334" s="159" t="s">
        <v>207</v>
      </c>
      <c r="D334" s="150">
        <v>2</v>
      </c>
      <c r="E334" s="160">
        <v>0</v>
      </c>
      <c r="F334" s="114">
        <v>2</v>
      </c>
    </row>
    <row r="335" spans="1:6">
      <c r="A335" s="145">
        <v>326</v>
      </c>
      <c r="B335" s="158" t="s">
        <v>590</v>
      </c>
      <c r="C335" s="159" t="s">
        <v>208</v>
      </c>
      <c r="D335" s="150">
        <v>34</v>
      </c>
      <c r="E335" s="160">
        <v>0</v>
      </c>
      <c r="F335" s="114">
        <v>34</v>
      </c>
    </row>
    <row r="336" spans="1:6">
      <c r="A336" s="145">
        <v>327</v>
      </c>
      <c r="B336" s="158" t="s">
        <v>591</v>
      </c>
      <c r="C336" s="159" t="s">
        <v>209</v>
      </c>
      <c r="D336" s="150">
        <v>40</v>
      </c>
      <c r="E336" s="160">
        <v>0</v>
      </c>
      <c r="F336" s="114">
        <v>40</v>
      </c>
    </row>
    <row r="337" spans="1:6">
      <c r="A337" s="145">
        <v>328</v>
      </c>
      <c r="B337" s="158" t="s">
        <v>592</v>
      </c>
      <c r="C337" s="159" t="s">
        <v>210</v>
      </c>
      <c r="D337" s="150">
        <v>350</v>
      </c>
      <c r="E337" s="160">
        <v>0</v>
      </c>
      <c r="F337" s="114">
        <v>350</v>
      </c>
    </row>
    <row r="338" spans="1:6">
      <c r="A338" s="145">
        <v>329</v>
      </c>
      <c r="B338" s="158" t="s">
        <v>593</v>
      </c>
      <c r="C338" s="159" t="s">
        <v>211</v>
      </c>
      <c r="D338" s="150">
        <v>300</v>
      </c>
      <c r="E338" s="160">
        <v>0</v>
      </c>
      <c r="F338" s="114">
        <v>300</v>
      </c>
    </row>
    <row r="339" spans="1:6">
      <c r="A339" s="145">
        <v>330</v>
      </c>
      <c r="B339" s="158" t="s">
        <v>594</v>
      </c>
      <c r="C339" s="159" t="s">
        <v>212</v>
      </c>
      <c r="D339" s="150">
        <v>57</v>
      </c>
      <c r="E339" s="160">
        <v>0</v>
      </c>
      <c r="F339" s="114">
        <v>57</v>
      </c>
    </row>
    <row r="340" spans="1:6">
      <c r="A340" s="145">
        <v>331</v>
      </c>
      <c r="B340" s="158" t="s">
        <v>595</v>
      </c>
      <c r="C340" s="159" t="s">
        <v>213</v>
      </c>
      <c r="D340" s="150">
        <v>97</v>
      </c>
      <c r="E340" s="160">
        <v>0</v>
      </c>
      <c r="F340" s="114">
        <v>97</v>
      </c>
    </row>
    <row r="341" spans="1:6">
      <c r="A341" s="145">
        <v>332</v>
      </c>
      <c r="B341" s="158" t="s">
        <v>596</v>
      </c>
      <c r="C341" s="159" t="s">
        <v>214</v>
      </c>
      <c r="D341" s="150">
        <v>235</v>
      </c>
      <c r="E341" s="160">
        <v>0</v>
      </c>
      <c r="F341" s="114">
        <v>235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30</v>
      </c>
      <c r="E342" s="160">
        <v>0</v>
      </c>
      <c r="F342" s="114">
        <v>30</v>
      </c>
    </row>
    <row r="343" spans="1:6">
      <c r="A343" s="145">
        <v>334</v>
      </c>
      <c r="B343" s="141" t="s">
        <v>598</v>
      </c>
      <c r="C343" s="121" t="s">
        <v>216</v>
      </c>
      <c r="D343" s="111">
        <v>1314</v>
      </c>
      <c r="E343" s="111">
        <v>0</v>
      </c>
      <c r="F343" s="112">
        <v>1314</v>
      </c>
    </row>
    <row r="344" spans="1:6">
      <c r="A344" s="145">
        <v>335</v>
      </c>
      <c r="B344" s="158" t="s">
        <v>599</v>
      </c>
      <c r="C344" s="159" t="s">
        <v>53</v>
      </c>
      <c r="D344" s="150">
        <v>5</v>
      </c>
      <c r="E344" s="160">
        <v>0</v>
      </c>
      <c r="F344" s="114">
        <v>5</v>
      </c>
    </row>
    <row r="345" spans="1:6">
      <c r="A345" s="145">
        <v>336</v>
      </c>
      <c r="B345" s="158" t="s">
        <v>600</v>
      </c>
      <c r="C345" s="159" t="s">
        <v>1013</v>
      </c>
      <c r="D345" s="150">
        <v>57</v>
      </c>
      <c r="E345" s="160">
        <v>0</v>
      </c>
      <c r="F345" s="114">
        <v>57</v>
      </c>
    </row>
    <row r="346" spans="1:6">
      <c r="A346" s="145">
        <v>337</v>
      </c>
      <c r="B346" s="158" t="s">
        <v>601</v>
      </c>
      <c r="C346" s="159" t="s">
        <v>1014</v>
      </c>
      <c r="D346" s="150">
        <v>465</v>
      </c>
      <c r="E346" s="160">
        <v>0</v>
      </c>
      <c r="F346" s="114">
        <v>465</v>
      </c>
    </row>
    <row r="347" spans="1:6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>
      <c r="A348" s="145">
        <v>339</v>
      </c>
      <c r="B348" s="158" t="s">
        <v>603</v>
      </c>
      <c r="C348" s="159" t="s">
        <v>1016</v>
      </c>
      <c r="D348" s="150">
        <v>6</v>
      </c>
      <c r="E348" s="160">
        <v>0</v>
      </c>
      <c r="F348" s="114">
        <v>6</v>
      </c>
    </row>
    <row r="349" spans="1:6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>
      <c r="A350" s="145">
        <v>341</v>
      </c>
      <c r="B350" s="158" t="s">
        <v>605</v>
      </c>
      <c r="C350" s="159" t="s">
        <v>218</v>
      </c>
      <c r="D350" s="150">
        <v>8</v>
      </c>
      <c r="E350" s="160">
        <v>0</v>
      </c>
      <c r="F350" s="114">
        <v>8</v>
      </c>
    </row>
    <row r="351" spans="1:6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33</v>
      </c>
      <c r="E354" s="160">
        <v>0</v>
      </c>
      <c r="F354" s="114">
        <v>33</v>
      </c>
    </row>
    <row r="355" spans="1:6">
      <c r="A355" s="145">
        <v>346</v>
      </c>
      <c r="B355" s="158" t="s">
        <v>610</v>
      </c>
      <c r="C355" s="159" t="s">
        <v>221</v>
      </c>
      <c r="D355" s="150">
        <v>322</v>
      </c>
      <c r="E355" s="160">
        <v>0</v>
      </c>
      <c r="F355" s="114">
        <v>322</v>
      </c>
    </row>
    <row r="356" spans="1:6">
      <c r="A356" s="145">
        <v>347</v>
      </c>
      <c r="B356" s="158" t="s">
        <v>611</v>
      </c>
      <c r="C356" s="159" t="s">
        <v>802</v>
      </c>
      <c r="D356" s="150">
        <v>32</v>
      </c>
      <c r="E356" s="160">
        <v>0</v>
      </c>
      <c r="F356" s="114">
        <v>32</v>
      </c>
    </row>
    <row r="357" spans="1:6">
      <c r="A357" s="145">
        <v>348</v>
      </c>
      <c r="B357" s="158" t="s">
        <v>612</v>
      </c>
      <c r="C357" s="159" t="s">
        <v>803</v>
      </c>
      <c r="D357" s="150">
        <v>116</v>
      </c>
      <c r="E357" s="160">
        <v>0</v>
      </c>
      <c r="F357" s="114">
        <v>116</v>
      </c>
    </row>
    <row r="358" spans="1:6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2</v>
      </c>
      <c r="E359" s="160">
        <v>0</v>
      </c>
      <c r="F359" s="114">
        <v>2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18</v>
      </c>
      <c r="E360" s="160">
        <v>0</v>
      </c>
      <c r="F360" s="114">
        <v>18</v>
      </c>
    </row>
    <row r="361" spans="1:6">
      <c r="A361" s="145">
        <v>352</v>
      </c>
      <c r="B361" s="158" t="s">
        <v>616</v>
      </c>
      <c r="C361" s="159" t="s">
        <v>55</v>
      </c>
      <c r="D361" s="150">
        <v>250</v>
      </c>
      <c r="E361" s="160">
        <v>0</v>
      </c>
      <c r="F361" s="114">
        <v>250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>
      <c r="A363" s="145">
        <v>354</v>
      </c>
      <c r="B363" s="141" t="s">
        <v>618</v>
      </c>
      <c r="C363" s="121" t="s">
        <v>223</v>
      </c>
      <c r="D363" s="111">
        <v>1939</v>
      </c>
      <c r="E363" s="111">
        <v>1</v>
      </c>
      <c r="F363" s="112">
        <v>1940</v>
      </c>
    </row>
    <row r="364" spans="1:6">
      <c r="A364" s="145">
        <v>355</v>
      </c>
      <c r="B364" s="158" t="s">
        <v>619</v>
      </c>
      <c r="C364" s="159" t="s">
        <v>224</v>
      </c>
      <c r="D364" s="150">
        <v>90</v>
      </c>
      <c r="E364" s="160">
        <v>0</v>
      </c>
      <c r="F364" s="114">
        <v>90</v>
      </c>
    </row>
    <row r="365" spans="1:6">
      <c r="A365" s="145">
        <v>356</v>
      </c>
      <c r="B365" s="158" t="s">
        <v>620</v>
      </c>
      <c r="C365" s="159" t="s">
        <v>225</v>
      </c>
      <c r="D365" s="150">
        <v>350</v>
      </c>
      <c r="E365" s="160">
        <v>0</v>
      </c>
      <c r="F365" s="114">
        <v>350</v>
      </c>
    </row>
    <row r="366" spans="1:6">
      <c r="A366" s="145">
        <v>357</v>
      </c>
      <c r="B366" s="158" t="s">
        <v>621</v>
      </c>
      <c r="C366" s="159" t="s">
        <v>226</v>
      </c>
      <c r="D366" s="150">
        <v>162</v>
      </c>
      <c r="E366" s="160">
        <v>0</v>
      </c>
      <c r="F366" s="114">
        <v>162</v>
      </c>
    </row>
    <row r="367" spans="1:6">
      <c r="A367" s="145">
        <v>358</v>
      </c>
      <c r="B367" s="158" t="s">
        <v>622</v>
      </c>
      <c r="C367" s="159" t="s">
        <v>227</v>
      </c>
      <c r="D367" s="150">
        <v>1</v>
      </c>
      <c r="E367" s="160">
        <v>0</v>
      </c>
      <c r="F367" s="114">
        <v>1</v>
      </c>
    </row>
    <row r="368" spans="1:6">
      <c r="A368" s="145">
        <v>359</v>
      </c>
      <c r="B368" s="158" t="s">
        <v>623</v>
      </c>
      <c r="C368" s="159" t="s">
        <v>228</v>
      </c>
      <c r="D368" s="150">
        <v>12</v>
      </c>
      <c r="E368" s="160">
        <v>0</v>
      </c>
      <c r="F368" s="114">
        <v>12</v>
      </c>
    </row>
    <row r="369" spans="1:6">
      <c r="A369" s="145">
        <v>360</v>
      </c>
      <c r="B369" s="158" t="s">
        <v>624</v>
      </c>
      <c r="C369" s="159" t="s">
        <v>229</v>
      </c>
      <c r="D369" s="150">
        <v>3</v>
      </c>
      <c r="E369" s="160">
        <v>0</v>
      </c>
      <c r="F369" s="114">
        <v>3</v>
      </c>
    </row>
    <row r="370" spans="1:6">
      <c r="A370" s="145">
        <v>361</v>
      </c>
      <c r="B370" s="158" t="s">
        <v>625</v>
      </c>
      <c r="C370" s="159" t="s">
        <v>230</v>
      </c>
      <c r="D370" s="150">
        <v>6</v>
      </c>
      <c r="E370" s="160">
        <v>0</v>
      </c>
      <c r="F370" s="114">
        <v>6</v>
      </c>
    </row>
    <row r="371" spans="1:6">
      <c r="A371" s="145">
        <v>362</v>
      </c>
      <c r="B371" s="158" t="s">
        <v>626</v>
      </c>
      <c r="C371" s="159" t="s">
        <v>231</v>
      </c>
      <c r="D371" s="150">
        <v>6</v>
      </c>
      <c r="E371" s="160">
        <v>0</v>
      </c>
      <c r="F371" s="114">
        <v>6</v>
      </c>
    </row>
    <row r="372" spans="1:6">
      <c r="A372" s="145">
        <v>363</v>
      </c>
      <c r="B372" s="158" t="s">
        <v>627</v>
      </c>
      <c r="C372" s="159" t="s">
        <v>232</v>
      </c>
      <c r="D372" s="150">
        <v>54</v>
      </c>
      <c r="E372" s="160">
        <v>0</v>
      </c>
      <c r="F372" s="114">
        <v>54</v>
      </c>
    </row>
    <row r="373" spans="1:6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>
      <c r="A374" s="145">
        <v>365</v>
      </c>
      <c r="B374" s="158" t="s">
        <v>629</v>
      </c>
      <c r="C374" s="159" t="s">
        <v>234</v>
      </c>
      <c r="D374" s="150">
        <v>130</v>
      </c>
      <c r="E374" s="160">
        <v>0</v>
      </c>
      <c r="F374" s="114">
        <v>130</v>
      </c>
    </row>
    <row r="375" spans="1:6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>
      <c r="A376" s="145">
        <v>367</v>
      </c>
      <c r="B376" s="158" t="s">
        <v>631</v>
      </c>
      <c r="C376" s="159" t="s">
        <v>1019</v>
      </c>
      <c r="D376" s="150">
        <v>250</v>
      </c>
      <c r="E376" s="160">
        <v>0</v>
      </c>
      <c r="F376" s="114">
        <v>250</v>
      </c>
    </row>
    <row r="377" spans="1:6">
      <c r="A377" s="145">
        <v>368</v>
      </c>
      <c r="B377" s="158" t="s">
        <v>632</v>
      </c>
      <c r="C377" s="159" t="s">
        <v>1020</v>
      </c>
      <c r="D377" s="150">
        <v>77</v>
      </c>
      <c r="E377" s="160">
        <v>0</v>
      </c>
      <c r="F377" s="114">
        <v>77</v>
      </c>
    </row>
    <row r="378" spans="1:6">
      <c r="A378" s="145">
        <v>369</v>
      </c>
      <c r="B378" s="158" t="s">
        <v>633</v>
      </c>
      <c r="C378" s="159" t="s">
        <v>1021</v>
      </c>
      <c r="D378" s="150">
        <v>54</v>
      </c>
      <c r="E378" s="160">
        <v>0</v>
      </c>
      <c r="F378" s="114">
        <v>54</v>
      </c>
    </row>
    <row r="379" spans="1:6">
      <c r="A379" s="145">
        <v>370</v>
      </c>
      <c r="B379" s="158" t="s">
        <v>634</v>
      </c>
      <c r="C379" s="159" t="s">
        <v>236</v>
      </c>
      <c r="D379" s="150">
        <v>90</v>
      </c>
      <c r="E379" s="160">
        <v>1</v>
      </c>
      <c r="F379" s="114">
        <v>91</v>
      </c>
    </row>
    <row r="380" spans="1:6">
      <c r="A380" s="145">
        <v>371</v>
      </c>
      <c r="B380" s="158" t="s">
        <v>635</v>
      </c>
      <c r="C380" s="159" t="s">
        <v>237</v>
      </c>
      <c r="D380" s="150">
        <v>31</v>
      </c>
      <c r="E380" s="160">
        <v>0</v>
      </c>
      <c r="F380" s="114">
        <v>31</v>
      </c>
    </row>
    <row r="381" spans="1:6">
      <c r="A381" s="145">
        <v>372</v>
      </c>
      <c r="B381" s="158" t="s">
        <v>636</v>
      </c>
      <c r="C381" s="159" t="s">
        <v>238</v>
      </c>
      <c r="D381" s="150">
        <v>50</v>
      </c>
      <c r="E381" s="160">
        <v>0</v>
      </c>
      <c r="F381" s="114">
        <v>50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8</v>
      </c>
      <c r="E382" s="160">
        <v>0</v>
      </c>
      <c r="F382" s="114">
        <v>8</v>
      </c>
    </row>
    <row r="383" spans="1:6">
      <c r="A383" s="145">
        <v>374</v>
      </c>
      <c r="B383" s="141" t="s">
        <v>637</v>
      </c>
      <c r="C383" s="121" t="s">
        <v>239</v>
      </c>
      <c r="D383" s="111">
        <v>11</v>
      </c>
      <c r="E383" s="111">
        <v>0</v>
      </c>
      <c r="F383" s="112">
        <v>11</v>
      </c>
    </row>
    <row r="384" spans="1:6">
      <c r="A384" s="145">
        <v>375</v>
      </c>
      <c r="B384" s="158" t="s">
        <v>638</v>
      </c>
      <c r="C384" s="159" t="s">
        <v>240</v>
      </c>
      <c r="D384" s="150">
        <v>2</v>
      </c>
      <c r="E384" s="160">
        <v>0</v>
      </c>
      <c r="F384" s="114">
        <v>2</v>
      </c>
    </row>
    <row r="385" spans="1:6">
      <c r="A385" s="145">
        <v>376</v>
      </c>
      <c r="B385" s="158" t="s">
        <v>639</v>
      </c>
      <c r="C385" s="159" t="s">
        <v>241</v>
      </c>
      <c r="D385" s="150">
        <v>9</v>
      </c>
      <c r="E385" s="160">
        <v>0</v>
      </c>
      <c r="F385" s="114">
        <v>9</v>
      </c>
    </row>
    <row r="386" spans="1:6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>
      <c r="A398" s="145">
        <v>389</v>
      </c>
      <c r="B398" s="141" t="s">
        <v>651</v>
      </c>
      <c r="C398" s="121" t="s">
        <v>252</v>
      </c>
      <c r="D398" s="111">
        <v>1610</v>
      </c>
      <c r="E398" s="111">
        <v>0</v>
      </c>
      <c r="F398" s="112">
        <v>1610</v>
      </c>
    </row>
    <row r="399" spans="1:6">
      <c r="A399" s="145">
        <v>390</v>
      </c>
      <c r="B399" s="158" t="s">
        <v>1023</v>
      </c>
      <c r="C399" s="159" t="s">
        <v>1024</v>
      </c>
      <c r="D399" s="150">
        <v>6</v>
      </c>
      <c r="E399" s="160">
        <v>0</v>
      </c>
      <c r="F399" s="114">
        <v>6</v>
      </c>
    </row>
    <row r="400" spans="1:6">
      <c r="A400" s="145">
        <v>391</v>
      </c>
      <c r="B400" s="158" t="s">
        <v>1025</v>
      </c>
      <c r="C400" s="159" t="s">
        <v>1026</v>
      </c>
      <c r="D400" s="150">
        <v>1567</v>
      </c>
      <c r="E400" s="160">
        <v>0</v>
      </c>
      <c r="F400" s="114">
        <v>1567</v>
      </c>
    </row>
    <row r="401" spans="1:6">
      <c r="A401" s="145">
        <v>392</v>
      </c>
      <c r="B401" s="158" t="s">
        <v>1027</v>
      </c>
      <c r="C401" s="159" t="s">
        <v>1028</v>
      </c>
      <c r="D401" s="150">
        <v>2</v>
      </c>
      <c r="E401" s="160">
        <v>0</v>
      </c>
      <c r="F401" s="114">
        <v>2</v>
      </c>
    </row>
    <row r="402" spans="1:6">
      <c r="A402" s="145">
        <v>393</v>
      </c>
      <c r="B402" s="158" t="s">
        <v>1029</v>
      </c>
      <c r="C402" s="159" t="s">
        <v>1030</v>
      </c>
      <c r="D402" s="150">
        <v>8</v>
      </c>
      <c r="E402" s="160">
        <v>0</v>
      </c>
      <c r="F402" s="114">
        <v>8</v>
      </c>
    </row>
    <row r="403" spans="1:6">
      <c r="A403" s="145">
        <v>394</v>
      </c>
      <c r="B403" s="158" t="s">
        <v>1031</v>
      </c>
      <c r="C403" s="159" t="s">
        <v>1032</v>
      </c>
      <c r="D403" s="150">
        <v>16</v>
      </c>
      <c r="E403" s="160">
        <v>0</v>
      </c>
      <c r="F403" s="114">
        <v>16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>
      <c r="A405" s="145">
        <v>396</v>
      </c>
      <c r="B405" s="158" t="s">
        <v>1035</v>
      </c>
      <c r="C405" s="159" t="s">
        <v>1036</v>
      </c>
      <c r="D405" s="150">
        <v>8</v>
      </c>
      <c r="E405" s="160">
        <v>0</v>
      </c>
      <c r="F405" s="114">
        <v>8</v>
      </c>
    </row>
    <row r="406" spans="1:6">
      <c r="A406" s="145">
        <v>397</v>
      </c>
      <c r="B406" s="158" t="s">
        <v>1037</v>
      </c>
      <c r="C406" s="159" t="s">
        <v>1038</v>
      </c>
      <c r="D406" s="150">
        <v>3</v>
      </c>
      <c r="E406" s="160">
        <v>0</v>
      </c>
      <c r="F406" s="114">
        <v>3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>
      <c r="A408" s="145">
        <v>399</v>
      </c>
      <c r="B408" s="141" t="s">
        <v>1041</v>
      </c>
      <c r="C408" s="121" t="s">
        <v>1042</v>
      </c>
      <c r="D408" s="111">
        <v>152</v>
      </c>
      <c r="E408" s="111">
        <v>0</v>
      </c>
      <c r="F408" s="112">
        <v>152</v>
      </c>
    </row>
    <row r="409" spans="1:6">
      <c r="A409" s="145">
        <v>400</v>
      </c>
      <c r="B409" s="158" t="s">
        <v>653</v>
      </c>
      <c r="C409" s="159" t="s">
        <v>307</v>
      </c>
      <c r="D409" s="150">
        <v>5</v>
      </c>
      <c r="E409" s="160">
        <v>0</v>
      </c>
      <c r="F409" s="114">
        <v>5</v>
      </c>
    </row>
    <row r="410" spans="1:6">
      <c r="A410" s="145">
        <v>401</v>
      </c>
      <c r="B410" s="158" t="s">
        <v>657</v>
      </c>
      <c r="C410" s="159" t="s">
        <v>253</v>
      </c>
      <c r="D410" s="150">
        <v>6</v>
      </c>
      <c r="E410" s="160">
        <v>0</v>
      </c>
      <c r="F410" s="114">
        <v>6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3</v>
      </c>
      <c r="E411" s="160">
        <v>0</v>
      </c>
      <c r="F411" s="114">
        <v>3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87</v>
      </c>
      <c r="E419" s="160">
        <v>0</v>
      </c>
      <c r="F419" s="114">
        <v>87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32</v>
      </c>
      <c r="E420" s="160">
        <v>0</v>
      </c>
      <c r="F420" s="114">
        <v>32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19</v>
      </c>
      <c r="E421" s="160">
        <v>0</v>
      </c>
      <c r="F421" s="114">
        <v>19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>
      <c r="A451" s="145">
        <v>442</v>
      </c>
      <c r="B451" s="141" t="s">
        <v>663</v>
      </c>
      <c r="C451" s="121" t="s">
        <v>257</v>
      </c>
      <c r="D451" s="111">
        <v>1466</v>
      </c>
      <c r="E451" s="111">
        <v>0</v>
      </c>
      <c r="F451" s="112">
        <v>1466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738</v>
      </c>
      <c r="E453" s="160">
        <v>0</v>
      </c>
      <c r="F453" s="114">
        <v>738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1</v>
      </c>
      <c r="E454" s="160">
        <v>0</v>
      </c>
      <c r="F454" s="114">
        <v>1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206</v>
      </c>
      <c r="E457" s="160">
        <v>0</v>
      </c>
      <c r="F457" s="114">
        <v>206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2</v>
      </c>
      <c r="E458" s="160">
        <v>0</v>
      </c>
      <c r="F458" s="114">
        <v>2</v>
      </c>
    </row>
    <row r="459" spans="1:6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>
      <c r="A460" s="145">
        <v>451</v>
      </c>
      <c r="B460" s="158" t="s">
        <v>672</v>
      </c>
      <c r="C460" s="159" t="s">
        <v>1045</v>
      </c>
      <c r="D460" s="150">
        <v>204</v>
      </c>
      <c r="E460" s="160">
        <v>0</v>
      </c>
      <c r="F460" s="114">
        <v>204</v>
      </c>
    </row>
    <row r="461" spans="1:6">
      <c r="A461" s="145">
        <v>452</v>
      </c>
      <c r="B461" s="158" t="s">
        <v>673</v>
      </c>
      <c r="C461" s="159" t="s">
        <v>1046</v>
      </c>
      <c r="D461" s="150">
        <v>11</v>
      </c>
      <c r="E461" s="160">
        <v>0</v>
      </c>
      <c r="F461" s="114">
        <v>11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281</v>
      </c>
      <c r="E463" s="160">
        <v>0</v>
      </c>
      <c r="F463" s="114">
        <v>281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10</v>
      </c>
      <c r="E464" s="160">
        <v>0</v>
      </c>
      <c r="F464" s="114">
        <v>10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10</v>
      </c>
      <c r="E474" s="160">
        <v>0</v>
      </c>
      <c r="F474" s="114">
        <v>10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1</v>
      </c>
      <c r="E475" s="160">
        <v>0</v>
      </c>
      <c r="F475" s="114">
        <v>1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2</v>
      </c>
      <c r="E476" s="160">
        <v>0</v>
      </c>
      <c r="F476" s="114">
        <v>2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>
      <c r="A480" s="201"/>
      <c r="B480" s="202"/>
      <c r="C480" s="203"/>
      <c r="D480" s="111">
        <v>34148</v>
      </c>
      <c r="E480" s="111">
        <v>83</v>
      </c>
      <c r="F480" s="112">
        <v>34231</v>
      </c>
    </row>
  </sheetData>
  <sheetProtection selectLockedCells="1"/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autoFilter ref="A8:F480">
    <filterColumn colId="3" showButton="0"/>
    <filterColumn colId="4" showButton="0"/>
  </autoFilter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15748031496062992" right="0.15748031496062992" top="0.19685039370078741" bottom="0.19685039370078741" header="0.19685039370078741" footer="0.19685039370078741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1049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1050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491</v>
      </c>
      <c r="E30" s="111">
        <v>0</v>
      </c>
      <c r="F30" s="112">
        <v>491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97</v>
      </c>
      <c r="E31" s="150">
        <v>0</v>
      </c>
      <c r="F31" s="114">
        <v>97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1</v>
      </c>
      <c r="E32" s="150">
        <v>0</v>
      </c>
      <c r="F32" s="114">
        <v>1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112</v>
      </c>
      <c r="E33" s="150">
        <v>0</v>
      </c>
      <c r="F33" s="114">
        <v>112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115</v>
      </c>
      <c r="E34" s="150">
        <v>0</v>
      </c>
      <c r="F34" s="114">
        <v>115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166</v>
      </c>
      <c r="E35" s="150">
        <v>0</v>
      </c>
      <c r="F35" s="114">
        <v>166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209</v>
      </c>
      <c r="E292" s="111">
        <v>0</v>
      </c>
      <c r="F292" s="112">
        <v>209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96</v>
      </c>
      <c r="E293" s="160">
        <v>0</v>
      </c>
      <c r="F293" s="114">
        <v>96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3</v>
      </c>
      <c r="E294" s="160">
        <v>0</v>
      </c>
      <c r="F294" s="114">
        <v>3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25</v>
      </c>
      <c r="E295" s="160">
        <v>0</v>
      </c>
      <c r="F295" s="114">
        <v>25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85</v>
      </c>
      <c r="E296" s="160">
        <v>0</v>
      </c>
      <c r="F296" s="114">
        <v>85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1</v>
      </c>
      <c r="E398" s="111">
        <v>0</v>
      </c>
      <c r="F398" s="112">
        <v>1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1</v>
      </c>
      <c r="E406" s="160">
        <v>0</v>
      </c>
      <c r="F406" s="114">
        <v>1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3</v>
      </c>
      <c r="E408" s="111">
        <v>0</v>
      </c>
      <c r="F408" s="112">
        <v>3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3</v>
      </c>
      <c r="E419" s="160">
        <v>0</v>
      </c>
      <c r="F419" s="114">
        <v>3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704</v>
      </c>
      <c r="E480" s="111">
        <v>0</v>
      </c>
      <c r="F480" s="112">
        <v>704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1051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1052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3133</v>
      </c>
      <c r="E12" s="111">
        <v>46</v>
      </c>
      <c r="F12" s="112">
        <v>3179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970</v>
      </c>
      <c r="E13" s="150">
        <v>18</v>
      </c>
      <c r="F13" s="114">
        <v>988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688</v>
      </c>
      <c r="E14" s="150">
        <v>21</v>
      </c>
      <c r="F14" s="114">
        <v>709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6</v>
      </c>
      <c r="E17" s="150">
        <v>0</v>
      </c>
      <c r="F17" s="114">
        <v>6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28</v>
      </c>
      <c r="E19" s="150">
        <v>1</v>
      </c>
      <c r="F19" s="114">
        <v>29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10</v>
      </c>
      <c r="E20" s="150">
        <v>0</v>
      </c>
      <c r="F20" s="114">
        <v>10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838</v>
      </c>
      <c r="E21" s="150">
        <v>6</v>
      </c>
      <c r="F21" s="114">
        <v>844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50</v>
      </c>
      <c r="E22" s="150">
        <v>0</v>
      </c>
      <c r="F22" s="114">
        <v>50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145</v>
      </c>
      <c r="E23" s="150">
        <v>0</v>
      </c>
      <c r="F23" s="114">
        <v>145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298</v>
      </c>
      <c r="E24" s="150">
        <v>0</v>
      </c>
      <c r="F24" s="114">
        <v>298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33</v>
      </c>
      <c r="E25" s="151">
        <v>0</v>
      </c>
      <c r="F25" s="113">
        <v>33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2</v>
      </c>
      <c r="E158" s="111">
        <v>0</v>
      </c>
      <c r="F158" s="112">
        <v>2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2</v>
      </c>
      <c r="E160" s="160">
        <v>0</v>
      </c>
      <c r="F160" s="114">
        <v>2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2</v>
      </c>
      <c r="E276" s="111">
        <v>0</v>
      </c>
      <c r="F276" s="112">
        <v>2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1</v>
      </c>
      <c r="E285" s="160">
        <v>0</v>
      </c>
      <c r="F285" s="114">
        <v>1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1</v>
      </c>
      <c r="E288" s="160">
        <v>0</v>
      </c>
      <c r="F288" s="114">
        <v>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3</v>
      </c>
      <c r="E292" s="111">
        <v>0</v>
      </c>
      <c r="F292" s="112">
        <v>3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3</v>
      </c>
      <c r="E296" s="160">
        <v>0</v>
      </c>
      <c r="F296" s="114">
        <v>3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2</v>
      </c>
      <c r="E327" s="111">
        <v>0</v>
      </c>
      <c r="F327" s="112">
        <v>2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2</v>
      </c>
      <c r="E332" s="160">
        <v>0</v>
      </c>
      <c r="F332" s="114">
        <v>2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6</v>
      </c>
      <c r="E343" s="111">
        <v>0</v>
      </c>
      <c r="F343" s="112">
        <v>6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1</v>
      </c>
      <c r="E345" s="160">
        <v>0</v>
      </c>
      <c r="F345" s="114">
        <v>1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4</v>
      </c>
      <c r="E346" s="160">
        <v>0</v>
      </c>
      <c r="F346" s="114">
        <v>4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1</v>
      </c>
      <c r="E360" s="160">
        <v>0</v>
      </c>
      <c r="F360" s="114">
        <v>1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19</v>
      </c>
      <c r="E363" s="111">
        <v>1</v>
      </c>
      <c r="F363" s="112">
        <v>20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15</v>
      </c>
      <c r="E379" s="160">
        <v>1</v>
      </c>
      <c r="F379" s="114">
        <v>16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4</v>
      </c>
      <c r="E380" s="160">
        <v>0</v>
      </c>
      <c r="F380" s="114">
        <v>4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4</v>
      </c>
      <c r="E408" s="111">
        <v>0</v>
      </c>
      <c r="F408" s="112">
        <v>4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4</v>
      </c>
      <c r="E419" s="160">
        <v>0</v>
      </c>
      <c r="F419" s="114">
        <v>4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3171</v>
      </c>
      <c r="E480" s="111">
        <v>47</v>
      </c>
      <c r="F480" s="112">
        <v>3218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1053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1054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1993</v>
      </c>
      <c r="E79" s="111">
        <v>0</v>
      </c>
      <c r="F79" s="112">
        <v>1993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302</v>
      </c>
      <c r="E94" s="150">
        <v>0</v>
      </c>
      <c r="F94" s="114">
        <v>302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1386</v>
      </c>
      <c r="E95" s="150">
        <v>0</v>
      </c>
      <c r="F95" s="114">
        <v>1386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304</v>
      </c>
      <c r="E96" s="150">
        <v>0</v>
      </c>
      <c r="F96" s="114">
        <v>304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1</v>
      </c>
      <c r="E97" s="150">
        <v>0</v>
      </c>
      <c r="F97" s="114">
        <v>1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1993</v>
      </c>
      <c r="E480" s="111">
        <v>0</v>
      </c>
      <c r="F480" s="112">
        <v>1993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1055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1056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2</v>
      </c>
      <c r="E12" s="111">
        <v>0</v>
      </c>
      <c r="F12" s="112">
        <v>2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2</v>
      </c>
      <c r="E13" s="150">
        <v>0</v>
      </c>
      <c r="F13" s="114">
        <v>2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1474</v>
      </c>
      <c r="E99" s="111">
        <v>0</v>
      </c>
      <c r="F99" s="112">
        <v>1474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38</v>
      </c>
      <c r="E100" s="150">
        <v>0</v>
      </c>
      <c r="F100" s="114">
        <v>38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1</v>
      </c>
      <c r="E101" s="150">
        <v>0</v>
      </c>
      <c r="F101" s="114">
        <v>1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965</v>
      </c>
      <c r="E102" s="150">
        <v>0</v>
      </c>
      <c r="F102" s="114">
        <v>965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100</v>
      </c>
      <c r="E103" s="150">
        <v>0</v>
      </c>
      <c r="F103" s="114">
        <v>100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320</v>
      </c>
      <c r="E104" s="150">
        <v>0</v>
      </c>
      <c r="F104" s="114">
        <v>320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50</v>
      </c>
      <c r="E105" s="160">
        <v>0</v>
      </c>
      <c r="F105" s="114">
        <v>50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88</v>
      </c>
      <c r="E113" s="111">
        <v>0</v>
      </c>
      <c r="F113" s="112">
        <v>88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87</v>
      </c>
      <c r="E122" s="160">
        <v>0</v>
      </c>
      <c r="F122" s="114">
        <v>87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1</v>
      </c>
      <c r="E125" s="160">
        <v>0</v>
      </c>
      <c r="F125" s="114">
        <v>1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1</v>
      </c>
      <c r="E238" s="111">
        <v>0</v>
      </c>
      <c r="F238" s="112">
        <v>1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1</v>
      </c>
      <c r="E244" s="160">
        <v>0</v>
      </c>
      <c r="F244" s="114">
        <v>1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2</v>
      </c>
      <c r="E264" s="111">
        <v>0</v>
      </c>
      <c r="F264" s="112">
        <v>2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1</v>
      </c>
      <c r="E265" s="160">
        <v>0</v>
      </c>
      <c r="F265" s="114">
        <v>1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1</v>
      </c>
      <c r="E267" s="160">
        <v>0</v>
      </c>
      <c r="F267" s="114">
        <v>1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45</v>
      </c>
      <c r="E271" s="111">
        <v>0</v>
      </c>
      <c r="F271" s="112">
        <v>45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35</v>
      </c>
      <c r="E274" s="160">
        <v>0</v>
      </c>
      <c r="F274" s="114">
        <v>35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10</v>
      </c>
      <c r="E275" s="160">
        <v>0</v>
      </c>
      <c r="F275" s="114">
        <v>10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70</v>
      </c>
      <c r="E276" s="111">
        <v>0</v>
      </c>
      <c r="F276" s="112">
        <v>70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13</v>
      </c>
      <c r="E279" s="160">
        <v>0</v>
      </c>
      <c r="F279" s="114">
        <v>13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55</v>
      </c>
      <c r="E280" s="160">
        <v>0</v>
      </c>
      <c r="F280" s="114">
        <v>55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1</v>
      </c>
      <c r="E283" s="160">
        <v>0</v>
      </c>
      <c r="F283" s="114">
        <v>1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1</v>
      </c>
      <c r="E288" s="160">
        <v>0</v>
      </c>
      <c r="F288" s="114">
        <v>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3133</v>
      </c>
      <c r="E292" s="111">
        <v>0</v>
      </c>
      <c r="F292" s="112">
        <v>3133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849</v>
      </c>
      <c r="E297" s="160">
        <v>0</v>
      </c>
      <c r="F297" s="114">
        <v>849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1902</v>
      </c>
      <c r="E298" s="160">
        <v>0</v>
      </c>
      <c r="F298" s="114">
        <v>1902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180</v>
      </c>
      <c r="E299" s="160">
        <v>0</v>
      </c>
      <c r="F299" s="114">
        <v>180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144</v>
      </c>
      <c r="E300" s="160">
        <v>0</v>
      </c>
      <c r="F300" s="114">
        <v>144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55</v>
      </c>
      <c r="E301" s="160">
        <v>0</v>
      </c>
      <c r="F301" s="114">
        <v>55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3</v>
      </c>
      <c r="E304" s="160">
        <v>0</v>
      </c>
      <c r="F304" s="114">
        <v>3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1</v>
      </c>
      <c r="E307" s="111">
        <v>0</v>
      </c>
      <c r="F307" s="112">
        <v>1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1</v>
      </c>
      <c r="E310" s="160">
        <v>0</v>
      </c>
      <c r="F310" s="114">
        <v>1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2</v>
      </c>
      <c r="E408" s="111">
        <v>0</v>
      </c>
      <c r="F408" s="112">
        <v>2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1</v>
      </c>
      <c r="E411" s="160">
        <v>0</v>
      </c>
      <c r="F411" s="114">
        <v>1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1</v>
      </c>
      <c r="E419" s="160">
        <v>0</v>
      </c>
      <c r="F419" s="114">
        <v>1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4818</v>
      </c>
      <c r="E480" s="111">
        <v>0</v>
      </c>
      <c r="F480" s="112">
        <v>4818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1057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1056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225</v>
      </c>
      <c r="E99" s="111">
        <v>0</v>
      </c>
      <c r="F99" s="112">
        <v>225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63</v>
      </c>
      <c r="E100" s="150">
        <v>0</v>
      </c>
      <c r="F100" s="114">
        <v>63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63</v>
      </c>
      <c r="E101" s="150">
        <v>0</v>
      </c>
      <c r="F101" s="114">
        <v>63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58</v>
      </c>
      <c r="E102" s="150">
        <v>0</v>
      </c>
      <c r="F102" s="114">
        <v>58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20</v>
      </c>
      <c r="E103" s="150">
        <v>0</v>
      </c>
      <c r="F103" s="114">
        <v>20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12</v>
      </c>
      <c r="E104" s="150">
        <v>0</v>
      </c>
      <c r="F104" s="114">
        <v>12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9</v>
      </c>
      <c r="E105" s="160">
        <v>0</v>
      </c>
      <c r="F105" s="114">
        <v>9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389</v>
      </c>
      <c r="E276" s="111">
        <v>0</v>
      </c>
      <c r="F276" s="112">
        <v>389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68</v>
      </c>
      <c r="E280" s="160">
        <v>0</v>
      </c>
      <c r="F280" s="114">
        <v>68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60</v>
      </c>
      <c r="E283" s="160">
        <v>0</v>
      </c>
      <c r="F283" s="114">
        <v>60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261</v>
      </c>
      <c r="E288" s="160">
        <v>0</v>
      </c>
      <c r="F288" s="114">
        <v>261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279</v>
      </c>
      <c r="E292" s="111">
        <v>0</v>
      </c>
      <c r="F292" s="112">
        <v>279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73</v>
      </c>
      <c r="E297" s="160">
        <v>0</v>
      </c>
      <c r="F297" s="114">
        <v>73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136</v>
      </c>
      <c r="E298" s="160">
        <v>0</v>
      </c>
      <c r="F298" s="114">
        <v>136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60</v>
      </c>
      <c r="E299" s="160">
        <v>0</v>
      </c>
      <c r="F299" s="114">
        <v>60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10</v>
      </c>
      <c r="E301" s="160">
        <v>0</v>
      </c>
      <c r="F301" s="114">
        <v>10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893</v>
      </c>
      <c r="E480" s="111">
        <v>0</v>
      </c>
      <c r="F480" s="112">
        <v>893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1058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1059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1142</v>
      </c>
      <c r="E113" s="111">
        <v>0</v>
      </c>
      <c r="F113" s="112">
        <v>1142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2</v>
      </c>
      <c r="E114" s="160">
        <v>0</v>
      </c>
      <c r="F114" s="114">
        <v>2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45</v>
      </c>
      <c r="E116" s="160">
        <v>0</v>
      </c>
      <c r="F116" s="114">
        <v>45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58</v>
      </c>
      <c r="E118" s="160">
        <v>0</v>
      </c>
      <c r="F118" s="114">
        <v>58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34</v>
      </c>
      <c r="E119" s="160">
        <v>0</v>
      </c>
      <c r="F119" s="114">
        <v>34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165</v>
      </c>
      <c r="E122" s="160">
        <v>0</v>
      </c>
      <c r="F122" s="114">
        <v>165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30</v>
      </c>
      <c r="E123" s="160">
        <v>0</v>
      </c>
      <c r="F123" s="114">
        <v>30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808</v>
      </c>
      <c r="E129" s="160">
        <v>0</v>
      </c>
      <c r="F129" s="114">
        <v>808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386</v>
      </c>
      <c r="E133" s="111">
        <v>0</v>
      </c>
      <c r="F133" s="112">
        <v>386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1</v>
      </c>
      <c r="E134" s="160">
        <v>0</v>
      </c>
      <c r="F134" s="114">
        <v>1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384</v>
      </c>
      <c r="E136" s="160">
        <v>0</v>
      </c>
      <c r="F136" s="114">
        <v>384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1</v>
      </c>
      <c r="E145" s="160">
        <v>0</v>
      </c>
      <c r="F145" s="114">
        <v>1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26</v>
      </c>
      <c r="E238" s="111">
        <v>0</v>
      </c>
      <c r="F238" s="112">
        <v>26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25</v>
      </c>
      <c r="E240" s="160">
        <v>0</v>
      </c>
      <c r="F240" s="114">
        <v>25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1</v>
      </c>
      <c r="E244" s="160">
        <v>0</v>
      </c>
      <c r="F244" s="114">
        <v>1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9</v>
      </c>
      <c r="E292" s="111">
        <v>0</v>
      </c>
      <c r="F292" s="112">
        <v>9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6</v>
      </c>
      <c r="E298" s="160">
        <v>0</v>
      </c>
      <c r="F298" s="114">
        <v>6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3</v>
      </c>
      <c r="E304" s="160">
        <v>0</v>
      </c>
      <c r="F304" s="114">
        <v>3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10</v>
      </c>
      <c r="E408" s="111">
        <v>0</v>
      </c>
      <c r="F408" s="112">
        <v>10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5</v>
      </c>
      <c r="E409" s="160">
        <v>0</v>
      </c>
      <c r="F409" s="114">
        <v>5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5</v>
      </c>
      <c r="E410" s="160">
        <v>0</v>
      </c>
      <c r="F410" s="114">
        <v>5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1573</v>
      </c>
      <c r="E480" s="111">
        <v>0</v>
      </c>
      <c r="F480" s="112">
        <v>1573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1060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1059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1790</v>
      </c>
      <c r="E113" s="111">
        <v>0</v>
      </c>
      <c r="F113" s="112">
        <v>1790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1</v>
      </c>
      <c r="E114" s="160">
        <v>0</v>
      </c>
      <c r="F114" s="114">
        <v>1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1</v>
      </c>
      <c r="E117" s="160">
        <v>0</v>
      </c>
      <c r="F117" s="114">
        <v>1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1</v>
      </c>
      <c r="E118" s="160">
        <v>0</v>
      </c>
      <c r="F118" s="114">
        <v>1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3</v>
      </c>
      <c r="E119" s="160">
        <v>0</v>
      </c>
      <c r="F119" s="114">
        <v>3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283</v>
      </c>
      <c r="E122" s="160">
        <v>0</v>
      </c>
      <c r="F122" s="114">
        <v>283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153</v>
      </c>
      <c r="E124" s="160">
        <v>0</v>
      </c>
      <c r="F124" s="114">
        <v>153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171</v>
      </c>
      <c r="E125" s="160">
        <v>0</v>
      </c>
      <c r="F125" s="114">
        <v>171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1101</v>
      </c>
      <c r="E126" s="160">
        <v>0</v>
      </c>
      <c r="F126" s="114">
        <v>1101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30</v>
      </c>
      <c r="E127" s="160">
        <v>0</v>
      </c>
      <c r="F127" s="114">
        <v>30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9</v>
      </c>
      <c r="E128" s="160">
        <v>0</v>
      </c>
      <c r="F128" s="114">
        <v>9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37</v>
      </c>
      <c r="E129" s="160">
        <v>0</v>
      </c>
      <c r="F129" s="114">
        <v>37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34</v>
      </c>
      <c r="E133" s="111">
        <v>0</v>
      </c>
      <c r="F133" s="112">
        <v>34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33</v>
      </c>
      <c r="E136" s="160">
        <v>0</v>
      </c>
      <c r="F136" s="114">
        <v>33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1</v>
      </c>
      <c r="E145" s="160">
        <v>0</v>
      </c>
      <c r="F145" s="114">
        <v>1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1</v>
      </c>
      <c r="E238" s="111">
        <v>0</v>
      </c>
      <c r="F238" s="112">
        <v>1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1</v>
      </c>
      <c r="E241" s="160">
        <v>0</v>
      </c>
      <c r="F241" s="114">
        <v>1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3</v>
      </c>
      <c r="E249" s="111">
        <v>0</v>
      </c>
      <c r="F249" s="112">
        <v>3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3</v>
      </c>
      <c r="E256" s="160">
        <v>0</v>
      </c>
      <c r="F256" s="114">
        <v>3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1</v>
      </c>
      <c r="E264" s="111">
        <v>0</v>
      </c>
      <c r="F264" s="112">
        <v>1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1</v>
      </c>
      <c r="E268" s="160">
        <v>0</v>
      </c>
      <c r="F268" s="114">
        <v>1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1</v>
      </c>
      <c r="E276" s="111">
        <v>0</v>
      </c>
      <c r="F276" s="112">
        <v>1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1</v>
      </c>
      <c r="E289" s="160">
        <v>0</v>
      </c>
      <c r="F289" s="114">
        <v>1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1</v>
      </c>
      <c r="E327" s="111">
        <v>0</v>
      </c>
      <c r="F327" s="112">
        <v>1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1</v>
      </c>
      <c r="E328" s="160">
        <v>0</v>
      </c>
      <c r="F328" s="114">
        <v>1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1</v>
      </c>
      <c r="E343" s="111">
        <v>0</v>
      </c>
      <c r="F343" s="112">
        <v>1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1</v>
      </c>
      <c r="E360" s="160">
        <v>0</v>
      </c>
      <c r="F360" s="114">
        <v>1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2</v>
      </c>
      <c r="E408" s="111">
        <v>0</v>
      </c>
      <c r="F408" s="112">
        <v>2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2</v>
      </c>
      <c r="E419" s="160">
        <v>0</v>
      </c>
      <c r="F419" s="114">
        <v>2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1834</v>
      </c>
      <c r="E480" s="111">
        <v>0</v>
      </c>
      <c r="F480" s="112">
        <v>1834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1061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1062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1</v>
      </c>
      <c r="E99" s="111">
        <v>0</v>
      </c>
      <c r="F99" s="112">
        <v>1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1</v>
      </c>
      <c r="E104" s="150">
        <v>0</v>
      </c>
      <c r="F104" s="114">
        <v>1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15</v>
      </c>
      <c r="E113" s="111">
        <v>0</v>
      </c>
      <c r="F113" s="112">
        <v>15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1</v>
      </c>
      <c r="E114" s="160">
        <v>0</v>
      </c>
      <c r="F114" s="114">
        <v>1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1</v>
      </c>
      <c r="E119" s="160">
        <v>0</v>
      </c>
      <c r="F119" s="114">
        <v>1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3</v>
      </c>
      <c r="E122" s="160">
        <v>0</v>
      </c>
      <c r="F122" s="114">
        <v>3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1</v>
      </c>
      <c r="E123" s="160">
        <v>0</v>
      </c>
      <c r="F123" s="114">
        <v>1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1</v>
      </c>
      <c r="E125" s="160">
        <v>0</v>
      </c>
      <c r="F125" s="114">
        <v>1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1</v>
      </c>
      <c r="E126" s="160">
        <v>0</v>
      </c>
      <c r="F126" s="114">
        <v>1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7</v>
      </c>
      <c r="E129" s="160">
        <v>0</v>
      </c>
      <c r="F129" s="114">
        <v>7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495</v>
      </c>
      <c r="E133" s="111">
        <v>0</v>
      </c>
      <c r="F133" s="112">
        <v>495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10</v>
      </c>
      <c r="E135" s="160">
        <v>0</v>
      </c>
      <c r="F135" s="114">
        <v>10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17</v>
      </c>
      <c r="E136" s="160">
        <v>0</v>
      </c>
      <c r="F136" s="114">
        <v>17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15</v>
      </c>
      <c r="E137" s="160">
        <v>0</v>
      </c>
      <c r="F137" s="114">
        <v>15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230</v>
      </c>
      <c r="E138" s="160">
        <v>0</v>
      </c>
      <c r="F138" s="114">
        <v>230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123</v>
      </c>
      <c r="E139" s="160">
        <v>0</v>
      </c>
      <c r="F139" s="114">
        <v>123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28</v>
      </c>
      <c r="E140" s="160">
        <v>0</v>
      </c>
      <c r="F140" s="114">
        <v>28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43</v>
      </c>
      <c r="E141" s="160">
        <v>0</v>
      </c>
      <c r="F141" s="114">
        <v>43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1</v>
      </c>
      <c r="E143" s="160">
        <v>0</v>
      </c>
      <c r="F143" s="114">
        <v>1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28</v>
      </c>
      <c r="E145" s="160">
        <v>0</v>
      </c>
      <c r="F145" s="114">
        <v>28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1</v>
      </c>
      <c r="E158" s="111">
        <v>0</v>
      </c>
      <c r="F158" s="112">
        <v>1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1</v>
      </c>
      <c r="E202" s="160">
        <v>0</v>
      </c>
      <c r="F202" s="114">
        <v>1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3</v>
      </c>
      <c r="E271" s="111">
        <v>0</v>
      </c>
      <c r="F271" s="112">
        <v>3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3</v>
      </c>
      <c r="E273" s="160">
        <v>0</v>
      </c>
      <c r="F273" s="114">
        <v>3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14</v>
      </c>
      <c r="E276" s="111">
        <v>0</v>
      </c>
      <c r="F276" s="112">
        <v>14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</v>
      </c>
      <c r="E279" s="160">
        <v>0</v>
      </c>
      <c r="F279" s="114">
        <v>1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3</v>
      </c>
      <c r="E280" s="160">
        <v>0</v>
      </c>
      <c r="F280" s="114">
        <v>3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5</v>
      </c>
      <c r="E286" s="160">
        <v>0</v>
      </c>
      <c r="F286" s="114">
        <v>5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5</v>
      </c>
      <c r="E287" s="160">
        <v>0</v>
      </c>
      <c r="F287" s="114">
        <v>5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3</v>
      </c>
      <c r="E292" s="111">
        <v>0</v>
      </c>
      <c r="F292" s="112">
        <v>3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1</v>
      </c>
      <c r="E294" s="160">
        <v>0</v>
      </c>
      <c r="F294" s="114">
        <v>1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2</v>
      </c>
      <c r="E298" s="160">
        <v>0</v>
      </c>
      <c r="F298" s="114">
        <v>2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45</v>
      </c>
      <c r="E313" s="111">
        <v>0</v>
      </c>
      <c r="F313" s="112">
        <v>45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12</v>
      </c>
      <c r="E319" s="160">
        <v>0</v>
      </c>
      <c r="F319" s="114">
        <v>12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1</v>
      </c>
      <c r="E322" s="160">
        <v>0</v>
      </c>
      <c r="F322" s="114">
        <v>1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25</v>
      </c>
      <c r="E325" s="160">
        <v>0</v>
      </c>
      <c r="F325" s="114">
        <v>25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7</v>
      </c>
      <c r="E326" s="160">
        <v>0</v>
      </c>
      <c r="F326" s="114">
        <v>7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45</v>
      </c>
      <c r="E343" s="111">
        <v>0</v>
      </c>
      <c r="F343" s="112">
        <v>45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29</v>
      </c>
      <c r="E346" s="160">
        <v>0</v>
      </c>
      <c r="F346" s="114">
        <v>29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16</v>
      </c>
      <c r="E361" s="160">
        <v>0</v>
      </c>
      <c r="F361" s="114">
        <v>16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3</v>
      </c>
      <c r="E408" s="111">
        <v>0</v>
      </c>
      <c r="F408" s="112">
        <v>3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2</v>
      </c>
      <c r="E419" s="160">
        <v>0</v>
      </c>
      <c r="F419" s="114">
        <v>2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1</v>
      </c>
      <c r="E421" s="160">
        <v>0</v>
      </c>
      <c r="F421" s="114">
        <v>1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625</v>
      </c>
      <c r="E480" s="111">
        <v>0</v>
      </c>
      <c r="F480" s="112">
        <v>625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1063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1064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53</v>
      </c>
      <c r="E154" s="111">
        <v>0</v>
      </c>
      <c r="F154" s="112">
        <v>53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50</v>
      </c>
      <c r="E155" s="160">
        <v>0</v>
      </c>
      <c r="F155" s="114">
        <v>50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2</v>
      </c>
      <c r="E156" s="160">
        <v>0</v>
      </c>
      <c r="F156" s="114">
        <v>2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1</v>
      </c>
      <c r="E157" s="160">
        <v>0</v>
      </c>
      <c r="F157" s="114">
        <v>1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1</v>
      </c>
      <c r="E292" s="111">
        <v>0</v>
      </c>
      <c r="F292" s="112">
        <v>1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68</v>
      </c>
      <c r="E327" s="111">
        <v>0</v>
      </c>
      <c r="F327" s="112">
        <v>68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68</v>
      </c>
      <c r="E328" s="160">
        <v>0</v>
      </c>
      <c r="F328" s="114">
        <v>68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122</v>
      </c>
      <c r="E480" s="111">
        <v>0</v>
      </c>
      <c r="F480" s="112">
        <v>122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1065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1066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1342</v>
      </c>
      <c r="E249" s="111">
        <v>0</v>
      </c>
      <c r="F249" s="112">
        <v>1342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2</v>
      </c>
      <c r="E250" s="160">
        <v>0</v>
      </c>
      <c r="F250" s="114">
        <v>2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13</v>
      </c>
      <c r="E251" s="160">
        <v>0</v>
      </c>
      <c r="F251" s="114">
        <v>13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18</v>
      </c>
      <c r="E252" s="160">
        <v>0</v>
      </c>
      <c r="F252" s="114">
        <v>18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6</v>
      </c>
      <c r="E253" s="160">
        <v>0</v>
      </c>
      <c r="F253" s="114">
        <v>6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39</v>
      </c>
      <c r="E254" s="160">
        <v>0</v>
      </c>
      <c r="F254" s="114">
        <v>39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2</v>
      </c>
      <c r="E255" s="160">
        <v>0</v>
      </c>
      <c r="F255" s="114">
        <v>2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433</v>
      </c>
      <c r="E256" s="160">
        <v>0</v>
      </c>
      <c r="F256" s="114">
        <v>433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19</v>
      </c>
      <c r="E257" s="160">
        <v>0</v>
      </c>
      <c r="F257" s="114">
        <v>19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810</v>
      </c>
      <c r="E258" s="160">
        <v>0</v>
      </c>
      <c r="F258" s="114">
        <v>810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7</v>
      </c>
      <c r="E343" s="111">
        <v>0</v>
      </c>
      <c r="F343" s="112">
        <v>7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7</v>
      </c>
      <c r="E360" s="160">
        <v>0</v>
      </c>
      <c r="F360" s="114">
        <v>7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1349</v>
      </c>
      <c r="E480" s="111">
        <v>0</v>
      </c>
      <c r="F480" s="112">
        <v>1349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1067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1068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36</v>
      </c>
      <c r="F292" s="112">
        <v>36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36</v>
      </c>
      <c r="F304" s="114">
        <v>36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0</v>
      </c>
      <c r="E480" s="111">
        <v>36</v>
      </c>
      <c r="F480" s="112">
        <v>36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1069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1070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20</v>
      </c>
      <c r="E27" s="111">
        <v>0</v>
      </c>
      <c r="F27" s="112">
        <v>20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20</v>
      </c>
      <c r="E28" s="150">
        <v>0</v>
      </c>
      <c r="F28" s="114">
        <v>20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11</v>
      </c>
      <c r="E79" s="111">
        <v>0</v>
      </c>
      <c r="F79" s="112">
        <v>11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11</v>
      </c>
      <c r="E84" s="150">
        <v>0</v>
      </c>
      <c r="F84" s="114">
        <v>11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4</v>
      </c>
      <c r="E99" s="111">
        <v>0</v>
      </c>
      <c r="F99" s="112">
        <v>4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3</v>
      </c>
      <c r="E100" s="150">
        <v>0</v>
      </c>
      <c r="F100" s="114">
        <v>3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1</v>
      </c>
      <c r="E101" s="150">
        <v>0</v>
      </c>
      <c r="F101" s="114">
        <v>1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820</v>
      </c>
      <c r="E264" s="111">
        <v>0</v>
      </c>
      <c r="F264" s="112">
        <v>820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67</v>
      </c>
      <c r="E265" s="160">
        <v>0</v>
      </c>
      <c r="F265" s="114">
        <v>67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3</v>
      </c>
      <c r="E267" s="160">
        <v>0</v>
      </c>
      <c r="F267" s="114">
        <v>3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550</v>
      </c>
      <c r="E268" s="160">
        <v>0</v>
      </c>
      <c r="F268" s="114">
        <v>550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200</v>
      </c>
      <c r="E269" s="160">
        <v>0</v>
      </c>
      <c r="F269" s="114">
        <v>200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325</v>
      </c>
      <c r="E292" s="111">
        <v>0</v>
      </c>
      <c r="F292" s="112">
        <v>325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1</v>
      </c>
      <c r="E300" s="160">
        <v>0</v>
      </c>
      <c r="F300" s="114">
        <v>1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73</v>
      </c>
      <c r="E302" s="160">
        <v>0</v>
      </c>
      <c r="F302" s="114">
        <v>73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250</v>
      </c>
      <c r="E303" s="160">
        <v>0</v>
      </c>
      <c r="F303" s="114">
        <v>250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87</v>
      </c>
      <c r="E307" s="111">
        <v>0</v>
      </c>
      <c r="F307" s="112">
        <v>87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85</v>
      </c>
      <c r="E308" s="160">
        <v>0</v>
      </c>
      <c r="F308" s="114">
        <v>85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2</v>
      </c>
      <c r="E310" s="160">
        <v>0</v>
      </c>
      <c r="F310" s="114">
        <v>2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3</v>
      </c>
      <c r="E398" s="111">
        <v>0</v>
      </c>
      <c r="F398" s="112">
        <v>3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3</v>
      </c>
      <c r="E405" s="160">
        <v>0</v>
      </c>
      <c r="F405" s="114">
        <v>3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23</v>
      </c>
      <c r="E408" s="111">
        <v>0</v>
      </c>
      <c r="F408" s="112">
        <v>23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3</v>
      </c>
      <c r="E419" s="160">
        <v>0</v>
      </c>
      <c r="F419" s="114">
        <v>3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20</v>
      </c>
      <c r="E420" s="160">
        <v>0</v>
      </c>
      <c r="F420" s="114">
        <v>20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1293</v>
      </c>
      <c r="E480" s="111">
        <v>0</v>
      </c>
      <c r="F480" s="112">
        <v>1293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1071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1072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210</v>
      </c>
      <c r="E451" s="111">
        <v>0</v>
      </c>
      <c r="F451" s="112">
        <v>210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206</v>
      </c>
      <c r="E457" s="160">
        <v>0</v>
      </c>
      <c r="F457" s="114">
        <v>206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2</v>
      </c>
      <c r="E458" s="160">
        <v>0</v>
      </c>
      <c r="F458" s="114">
        <v>2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2</v>
      </c>
      <c r="E476" s="160">
        <v>0</v>
      </c>
      <c r="F476" s="114">
        <v>2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210</v>
      </c>
      <c r="E480" s="111">
        <v>0</v>
      </c>
      <c r="F480" s="112">
        <v>210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1073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1072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740</v>
      </c>
      <c r="E451" s="111">
        <v>0</v>
      </c>
      <c r="F451" s="112">
        <v>740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738</v>
      </c>
      <c r="E453" s="160">
        <v>0</v>
      </c>
      <c r="F453" s="114">
        <v>738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1</v>
      </c>
      <c r="E454" s="160">
        <v>0</v>
      </c>
      <c r="F454" s="114">
        <v>1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1</v>
      </c>
      <c r="E475" s="160">
        <v>0</v>
      </c>
      <c r="F475" s="114">
        <v>1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740</v>
      </c>
      <c r="E480" s="111">
        <v>0</v>
      </c>
      <c r="F480" s="112">
        <v>740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1074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1072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516</v>
      </c>
      <c r="E451" s="111">
        <v>0</v>
      </c>
      <c r="F451" s="112">
        <v>516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204</v>
      </c>
      <c r="E460" s="160">
        <v>0</v>
      </c>
      <c r="F460" s="114">
        <v>204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11</v>
      </c>
      <c r="E461" s="160">
        <v>0</v>
      </c>
      <c r="F461" s="114">
        <v>11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281</v>
      </c>
      <c r="E463" s="160">
        <v>0</v>
      </c>
      <c r="F463" s="114">
        <v>281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10</v>
      </c>
      <c r="E464" s="160">
        <v>0</v>
      </c>
      <c r="F464" s="114">
        <v>10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10</v>
      </c>
      <c r="E474" s="160">
        <v>0</v>
      </c>
      <c r="F474" s="114">
        <v>10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516</v>
      </c>
      <c r="E480" s="111">
        <v>0</v>
      </c>
      <c r="F480" s="112">
        <v>516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1075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1076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1</v>
      </c>
      <c r="E44" s="111">
        <v>0</v>
      </c>
      <c r="F44" s="112">
        <v>1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1</v>
      </c>
      <c r="E45" s="150">
        <v>0</v>
      </c>
      <c r="F45" s="114">
        <v>1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2</v>
      </c>
      <c r="E99" s="111">
        <v>0</v>
      </c>
      <c r="F99" s="112">
        <v>2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1</v>
      </c>
      <c r="E103" s="150">
        <v>0</v>
      </c>
      <c r="F103" s="114">
        <v>1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1</v>
      </c>
      <c r="E105" s="160">
        <v>0</v>
      </c>
      <c r="F105" s="114">
        <v>1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59</v>
      </c>
      <c r="E113" s="111">
        <v>0</v>
      </c>
      <c r="F113" s="112">
        <v>59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59</v>
      </c>
      <c r="E129" s="160">
        <v>0</v>
      </c>
      <c r="F129" s="114">
        <v>59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1</v>
      </c>
      <c r="E133" s="111">
        <v>0</v>
      </c>
      <c r="F133" s="112">
        <v>1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1</v>
      </c>
      <c r="E143" s="160">
        <v>0</v>
      </c>
      <c r="F143" s="114">
        <v>1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30</v>
      </c>
      <c r="E154" s="111">
        <v>0</v>
      </c>
      <c r="F154" s="112">
        <v>30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11</v>
      </c>
      <c r="E155" s="160">
        <v>0</v>
      </c>
      <c r="F155" s="114">
        <v>11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19</v>
      </c>
      <c r="E156" s="160">
        <v>0</v>
      </c>
      <c r="F156" s="114">
        <v>19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568</v>
      </c>
      <c r="E276" s="111">
        <v>0</v>
      </c>
      <c r="F276" s="112">
        <v>568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81</v>
      </c>
      <c r="E277" s="160">
        <v>0</v>
      </c>
      <c r="F277" s="114">
        <v>81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1</v>
      </c>
      <c r="E278" s="160">
        <v>0</v>
      </c>
      <c r="F278" s="114">
        <v>1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74</v>
      </c>
      <c r="E279" s="160">
        <v>0</v>
      </c>
      <c r="F279" s="114">
        <v>74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53</v>
      </c>
      <c r="E280" s="160">
        <v>0</v>
      </c>
      <c r="F280" s="114">
        <v>53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5</v>
      </c>
      <c r="E284" s="160">
        <v>0</v>
      </c>
      <c r="F284" s="114">
        <v>5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52</v>
      </c>
      <c r="E285" s="160">
        <v>0</v>
      </c>
      <c r="F285" s="114">
        <v>52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167</v>
      </c>
      <c r="E286" s="160">
        <v>0</v>
      </c>
      <c r="F286" s="114">
        <v>167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133</v>
      </c>
      <c r="E287" s="160">
        <v>0</v>
      </c>
      <c r="F287" s="114">
        <v>133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1</v>
      </c>
      <c r="E288" s="160">
        <v>0</v>
      </c>
      <c r="F288" s="114">
        <v>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1</v>
      </c>
      <c r="E289" s="160">
        <v>0</v>
      </c>
      <c r="F289" s="114">
        <v>1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13</v>
      </c>
      <c r="E292" s="111">
        <v>0</v>
      </c>
      <c r="F292" s="112">
        <v>13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8</v>
      </c>
      <c r="E299" s="160">
        <v>0</v>
      </c>
      <c r="F299" s="114">
        <v>8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1</v>
      </c>
      <c r="E300" s="160">
        <v>0</v>
      </c>
      <c r="F300" s="114">
        <v>1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1</v>
      </c>
      <c r="E301" s="160">
        <v>0</v>
      </c>
      <c r="F301" s="114">
        <v>1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2</v>
      </c>
      <c r="E304" s="160">
        <v>0</v>
      </c>
      <c r="F304" s="114">
        <v>2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2</v>
      </c>
      <c r="E313" s="111">
        <v>0</v>
      </c>
      <c r="F313" s="112">
        <v>2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2</v>
      </c>
      <c r="E324" s="160">
        <v>0</v>
      </c>
      <c r="F324" s="114">
        <v>2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7</v>
      </c>
      <c r="E343" s="111">
        <v>0</v>
      </c>
      <c r="F343" s="112">
        <v>7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5</v>
      </c>
      <c r="E344" s="160">
        <v>0</v>
      </c>
      <c r="F344" s="114">
        <v>5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2</v>
      </c>
      <c r="E346" s="160">
        <v>0</v>
      </c>
      <c r="F346" s="114">
        <v>2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683</v>
      </c>
      <c r="E480" s="111">
        <v>0</v>
      </c>
      <c r="F480" s="112">
        <v>683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1077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1078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93</v>
      </c>
      <c r="E27" s="111">
        <v>0</v>
      </c>
      <c r="F27" s="112">
        <v>93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1</v>
      </c>
      <c r="E28" s="150">
        <v>0</v>
      </c>
      <c r="F28" s="114">
        <v>1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92</v>
      </c>
      <c r="E29" s="151">
        <v>0</v>
      </c>
      <c r="F29" s="113">
        <v>92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533</v>
      </c>
      <c r="E30" s="111">
        <v>0</v>
      </c>
      <c r="F30" s="112">
        <v>533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16</v>
      </c>
      <c r="E31" s="150">
        <v>0</v>
      </c>
      <c r="F31" s="114">
        <v>16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405</v>
      </c>
      <c r="E33" s="150">
        <v>0</v>
      </c>
      <c r="F33" s="114">
        <v>405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74</v>
      </c>
      <c r="E34" s="150">
        <v>0</v>
      </c>
      <c r="F34" s="114">
        <v>74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38</v>
      </c>
      <c r="E35" s="150">
        <v>0</v>
      </c>
      <c r="F35" s="114">
        <v>38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168</v>
      </c>
      <c r="E37" s="111">
        <v>0</v>
      </c>
      <c r="F37" s="112">
        <v>168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159</v>
      </c>
      <c r="E38" s="150">
        <v>0</v>
      </c>
      <c r="F38" s="114">
        <v>159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1</v>
      </c>
      <c r="E39" s="150">
        <v>0</v>
      </c>
      <c r="F39" s="114">
        <v>1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6</v>
      </c>
      <c r="E40" s="150">
        <v>0</v>
      </c>
      <c r="F40" s="114">
        <v>6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2</v>
      </c>
      <c r="E41" s="150">
        <v>0</v>
      </c>
      <c r="F41" s="114">
        <v>2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301</v>
      </c>
      <c r="E44" s="111">
        <v>0</v>
      </c>
      <c r="F44" s="112">
        <v>301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114</v>
      </c>
      <c r="E45" s="150">
        <v>0</v>
      </c>
      <c r="F45" s="114">
        <v>114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187</v>
      </c>
      <c r="E47" s="150">
        <v>0</v>
      </c>
      <c r="F47" s="114">
        <v>187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3</v>
      </c>
      <c r="E79" s="111">
        <v>0</v>
      </c>
      <c r="F79" s="112">
        <v>3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2</v>
      </c>
      <c r="E84" s="150">
        <v>0</v>
      </c>
      <c r="F84" s="114">
        <v>2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1</v>
      </c>
      <c r="E86" s="115">
        <v>0</v>
      </c>
      <c r="F86" s="114">
        <v>1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14</v>
      </c>
      <c r="E99" s="111">
        <v>0</v>
      </c>
      <c r="F99" s="112">
        <v>14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12</v>
      </c>
      <c r="E102" s="150">
        <v>0</v>
      </c>
      <c r="F102" s="114">
        <v>12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2</v>
      </c>
      <c r="E104" s="150">
        <v>0</v>
      </c>
      <c r="F104" s="114">
        <v>2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7</v>
      </c>
      <c r="E113" s="111">
        <v>0</v>
      </c>
      <c r="F113" s="112">
        <v>7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1</v>
      </c>
      <c r="E123" s="160">
        <v>0</v>
      </c>
      <c r="F123" s="114">
        <v>1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1</v>
      </c>
      <c r="E125" s="160">
        <v>0</v>
      </c>
      <c r="F125" s="114">
        <v>1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5</v>
      </c>
      <c r="E129" s="160">
        <v>0</v>
      </c>
      <c r="F129" s="114">
        <v>5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9</v>
      </c>
      <c r="E133" s="111">
        <v>0</v>
      </c>
      <c r="F133" s="112">
        <v>9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8</v>
      </c>
      <c r="E136" s="160">
        <v>0</v>
      </c>
      <c r="F136" s="114">
        <v>8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1</v>
      </c>
      <c r="E145" s="160">
        <v>0</v>
      </c>
      <c r="F145" s="114">
        <v>1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100</v>
      </c>
      <c r="E154" s="111">
        <v>0</v>
      </c>
      <c r="F154" s="112">
        <v>100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95</v>
      </c>
      <c r="E155" s="160">
        <v>0</v>
      </c>
      <c r="F155" s="114">
        <v>95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1</v>
      </c>
      <c r="E156" s="160">
        <v>0</v>
      </c>
      <c r="F156" s="114">
        <v>1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4</v>
      </c>
      <c r="E157" s="160">
        <v>0</v>
      </c>
      <c r="F157" s="114">
        <v>4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12</v>
      </c>
      <c r="E158" s="111">
        <v>0</v>
      </c>
      <c r="F158" s="112">
        <v>12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1</v>
      </c>
      <c r="E201" s="160">
        <v>0</v>
      </c>
      <c r="F201" s="114">
        <v>1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9</v>
      </c>
      <c r="E202" s="160">
        <v>0</v>
      </c>
      <c r="F202" s="114">
        <v>9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1</v>
      </c>
      <c r="E203" s="160">
        <v>0</v>
      </c>
      <c r="F203" s="114">
        <v>1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1</v>
      </c>
      <c r="E204" s="160">
        <v>0</v>
      </c>
      <c r="F204" s="114">
        <v>1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109</v>
      </c>
      <c r="E264" s="111">
        <v>0</v>
      </c>
      <c r="F264" s="112">
        <v>109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5</v>
      </c>
      <c r="E265" s="160">
        <v>0</v>
      </c>
      <c r="F265" s="114">
        <v>5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7</v>
      </c>
      <c r="E267" s="160">
        <v>0</v>
      </c>
      <c r="F267" s="114">
        <v>7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94</v>
      </c>
      <c r="E268" s="160">
        <v>0</v>
      </c>
      <c r="F268" s="114">
        <v>94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3</v>
      </c>
      <c r="E269" s="160">
        <v>0</v>
      </c>
      <c r="F269" s="114">
        <v>3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20</v>
      </c>
      <c r="E271" s="111">
        <v>0</v>
      </c>
      <c r="F271" s="112">
        <v>20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1</v>
      </c>
      <c r="E272" s="160">
        <v>0</v>
      </c>
      <c r="F272" s="114">
        <v>1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19</v>
      </c>
      <c r="E273" s="160">
        <v>0</v>
      </c>
      <c r="F273" s="114">
        <v>19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427</v>
      </c>
      <c r="E292" s="111">
        <v>0</v>
      </c>
      <c r="F292" s="112">
        <v>427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6</v>
      </c>
      <c r="E293" s="160">
        <v>0</v>
      </c>
      <c r="F293" s="114">
        <v>6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3</v>
      </c>
      <c r="E294" s="160">
        <v>0</v>
      </c>
      <c r="F294" s="114">
        <v>3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3</v>
      </c>
      <c r="E296" s="160">
        <v>0</v>
      </c>
      <c r="F296" s="114">
        <v>3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184</v>
      </c>
      <c r="E297" s="160">
        <v>0</v>
      </c>
      <c r="F297" s="114">
        <v>184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136</v>
      </c>
      <c r="E298" s="160">
        <v>0</v>
      </c>
      <c r="F298" s="114">
        <v>136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2</v>
      </c>
      <c r="E300" s="160">
        <v>0</v>
      </c>
      <c r="F300" s="114">
        <v>2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46</v>
      </c>
      <c r="E302" s="160">
        <v>0</v>
      </c>
      <c r="F302" s="114">
        <v>46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36</v>
      </c>
      <c r="E303" s="160">
        <v>0</v>
      </c>
      <c r="F303" s="114">
        <v>36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11</v>
      </c>
      <c r="E304" s="160">
        <v>0</v>
      </c>
      <c r="F304" s="114">
        <v>11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2</v>
      </c>
      <c r="E307" s="111">
        <v>0</v>
      </c>
      <c r="F307" s="112">
        <v>2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2</v>
      </c>
      <c r="E310" s="160">
        <v>0</v>
      </c>
      <c r="F310" s="114">
        <v>2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137</v>
      </c>
      <c r="E327" s="111">
        <v>0</v>
      </c>
      <c r="F327" s="112">
        <v>137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133</v>
      </c>
      <c r="E328" s="160">
        <v>0</v>
      </c>
      <c r="F328" s="114">
        <v>133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1</v>
      </c>
      <c r="E329" s="160">
        <v>0</v>
      </c>
      <c r="F329" s="114">
        <v>1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2</v>
      </c>
      <c r="E330" s="160">
        <v>0</v>
      </c>
      <c r="F330" s="114">
        <v>2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1</v>
      </c>
      <c r="E332" s="160">
        <v>0</v>
      </c>
      <c r="F332" s="114">
        <v>1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6</v>
      </c>
      <c r="E343" s="111">
        <v>0</v>
      </c>
      <c r="F343" s="112">
        <v>6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1</v>
      </c>
      <c r="E354" s="160">
        <v>0</v>
      </c>
      <c r="F354" s="114">
        <v>1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1</v>
      </c>
      <c r="E355" s="160">
        <v>0</v>
      </c>
      <c r="F355" s="114">
        <v>1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3</v>
      </c>
      <c r="E360" s="160">
        <v>0</v>
      </c>
      <c r="F360" s="114">
        <v>3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1</v>
      </c>
      <c r="E361" s="160">
        <v>0</v>
      </c>
      <c r="F361" s="114">
        <v>1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4</v>
      </c>
      <c r="E363" s="111">
        <v>0</v>
      </c>
      <c r="F363" s="112">
        <v>4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1</v>
      </c>
      <c r="E366" s="160">
        <v>0</v>
      </c>
      <c r="F366" s="114">
        <v>1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3</v>
      </c>
      <c r="E380" s="160">
        <v>0</v>
      </c>
      <c r="F380" s="114">
        <v>3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4</v>
      </c>
      <c r="E398" s="111">
        <v>0</v>
      </c>
      <c r="F398" s="112">
        <v>4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4</v>
      </c>
      <c r="E403" s="160">
        <v>0</v>
      </c>
      <c r="F403" s="114">
        <v>4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52</v>
      </c>
      <c r="E408" s="111">
        <v>0</v>
      </c>
      <c r="F408" s="112">
        <v>52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46</v>
      </c>
      <c r="E419" s="160">
        <v>0</v>
      </c>
      <c r="F419" s="114">
        <v>46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6</v>
      </c>
      <c r="E421" s="160">
        <v>0</v>
      </c>
      <c r="F421" s="114">
        <v>6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2001</v>
      </c>
      <c r="E480" s="111">
        <v>0</v>
      </c>
      <c r="F480" s="112">
        <v>2001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1079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1080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822</v>
      </c>
      <c r="E292" s="111">
        <v>0</v>
      </c>
      <c r="F292" s="112">
        <v>822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820</v>
      </c>
      <c r="E304" s="160">
        <v>0</v>
      </c>
      <c r="F304" s="114">
        <v>820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1</v>
      </c>
      <c r="E305" s="160">
        <v>0</v>
      </c>
      <c r="F305" s="114">
        <v>1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822</v>
      </c>
      <c r="E480" s="111">
        <v>0</v>
      </c>
      <c r="F480" s="112">
        <v>822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1081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1082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</v>
      </c>
      <c r="E113" s="111">
        <v>0</v>
      </c>
      <c r="F113" s="112">
        <v>1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1</v>
      </c>
      <c r="E119" s="160">
        <v>0</v>
      </c>
      <c r="F119" s="114">
        <v>1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30</v>
      </c>
      <c r="E133" s="111">
        <v>0</v>
      </c>
      <c r="F133" s="112">
        <v>30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28</v>
      </c>
      <c r="E137" s="160">
        <v>0</v>
      </c>
      <c r="F137" s="114">
        <v>28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1</v>
      </c>
      <c r="E142" s="160">
        <v>0</v>
      </c>
      <c r="F142" s="114">
        <v>1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1</v>
      </c>
      <c r="E143" s="160">
        <v>0</v>
      </c>
      <c r="F143" s="114">
        <v>1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3</v>
      </c>
      <c r="E276" s="111">
        <v>0</v>
      </c>
      <c r="F276" s="112">
        <v>3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</v>
      </c>
      <c r="E279" s="160">
        <v>0</v>
      </c>
      <c r="F279" s="114">
        <v>1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1</v>
      </c>
      <c r="E286" s="160">
        <v>0</v>
      </c>
      <c r="F286" s="114">
        <v>1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1</v>
      </c>
      <c r="E288" s="160">
        <v>0</v>
      </c>
      <c r="F288" s="114">
        <v>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7</v>
      </c>
      <c r="E292" s="111">
        <v>0</v>
      </c>
      <c r="F292" s="112">
        <v>7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6</v>
      </c>
      <c r="E304" s="160">
        <v>0</v>
      </c>
      <c r="F304" s="114">
        <v>6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5</v>
      </c>
      <c r="E307" s="111">
        <v>0</v>
      </c>
      <c r="F307" s="112">
        <v>5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4</v>
      </c>
      <c r="E310" s="160">
        <v>0</v>
      </c>
      <c r="F310" s="114">
        <v>4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1</v>
      </c>
      <c r="E312" s="160">
        <v>0</v>
      </c>
      <c r="F312" s="114">
        <v>1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1772</v>
      </c>
      <c r="E313" s="111">
        <v>0</v>
      </c>
      <c r="F313" s="112">
        <v>1772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250</v>
      </c>
      <c r="E315" s="160">
        <v>0</v>
      </c>
      <c r="F315" s="114">
        <v>250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12</v>
      </c>
      <c r="E316" s="160">
        <v>0</v>
      </c>
      <c r="F316" s="114">
        <v>12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115</v>
      </c>
      <c r="E317" s="160">
        <v>0</v>
      </c>
      <c r="F317" s="114">
        <v>115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45</v>
      </c>
      <c r="E318" s="160">
        <v>0</v>
      </c>
      <c r="F318" s="114">
        <v>45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450</v>
      </c>
      <c r="E319" s="160">
        <v>0</v>
      </c>
      <c r="F319" s="114">
        <v>450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7</v>
      </c>
      <c r="E320" s="160">
        <v>0</v>
      </c>
      <c r="F320" s="114">
        <v>7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75</v>
      </c>
      <c r="E321" s="160">
        <v>0</v>
      </c>
      <c r="F321" s="114">
        <v>75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101</v>
      </c>
      <c r="E322" s="160">
        <v>0</v>
      </c>
      <c r="F322" s="114">
        <v>101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1</v>
      </c>
      <c r="E323" s="160">
        <v>0</v>
      </c>
      <c r="F323" s="114">
        <v>1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447</v>
      </c>
      <c r="E324" s="160">
        <v>0</v>
      </c>
      <c r="F324" s="114">
        <v>447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55</v>
      </c>
      <c r="E325" s="160">
        <v>0</v>
      </c>
      <c r="F325" s="114">
        <v>55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214</v>
      </c>
      <c r="E326" s="160">
        <v>0</v>
      </c>
      <c r="F326" s="114">
        <v>214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85</v>
      </c>
      <c r="E343" s="111">
        <v>0</v>
      </c>
      <c r="F343" s="112">
        <v>85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6</v>
      </c>
      <c r="E345" s="160">
        <v>0</v>
      </c>
      <c r="F345" s="114">
        <v>6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20</v>
      </c>
      <c r="E346" s="160">
        <v>0</v>
      </c>
      <c r="F346" s="114">
        <v>20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1</v>
      </c>
      <c r="E348" s="160">
        <v>0</v>
      </c>
      <c r="F348" s="114">
        <v>1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10</v>
      </c>
      <c r="E355" s="160">
        <v>0</v>
      </c>
      <c r="F355" s="114">
        <v>10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1</v>
      </c>
      <c r="E357" s="160">
        <v>0</v>
      </c>
      <c r="F357" s="114">
        <v>1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47</v>
      </c>
      <c r="E361" s="160">
        <v>0</v>
      </c>
      <c r="F361" s="114">
        <v>47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8</v>
      </c>
      <c r="E383" s="111">
        <v>0</v>
      </c>
      <c r="F383" s="112">
        <v>8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2</v>
      </c>
      <c r="E384" s="160">
        <v>0</v>
      </c>
      <c r="F384" s="114">
        <v>2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6</v>
      </c>
      <c r="E385" s="160">
        <v>0</v>
      </c>
      <c r="F385" s="114">
        <v>6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1911</v>
      </c>
      <c r="E480" s="111">
        <v>0</v>
      </c>
      <c r="F480" s="112">
        <v>1911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1083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1084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53</v>
      </c>
      <c r="E12" s="111">
        <v>0</v>
      </c>
      <c r="F12" s="112">
        <v>53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11</v>
      </c>
      <c r="E13" s="150">
        <v>0</v>
      </c>
      <c r="F13" s="114">
        <v>11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39</v>
      </c>
      <c r="E21" s="150">
        <v>0</v>
      </c>
      <c r="F21" s="114">
        <v>39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2</v>
      </c>
      <c r="E24" s="150">
        <v>0</v>
      </c>
      <c r="F24" s="114">
        <v>2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1</v>
      </c>
      <c r="E25" s="151">
        <v>0</v>
      </c>
      <c r="F25" s="113">
        <v>1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7</v>
      </c>
      <c r="E79" s="111">
        <v>0</v>
      </c>
      <c r="F79" s="112">
        <v>7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7</v>
      </c>
      <c r="E84" s="150">
        <v>0</v>
      </c>
      <c r="F84" s="114">
        <v>7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2</v>
      </c>
      <c r="E154" s="111">
        <v>0</v>
      </c>
      <c r="F154" s="112">
        <v>2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2</v>
      </c>
      <c r="E157" s="160">
        <v>0</v>
      </c>
      <c r="F157" s="114">
        <v>2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4</v>
      </c>
      <c r="E158" s="111">
        <v>0</v>
      </c>
      <c r="F158" s="112">
        <v>4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3</v>
      </c>
      <c r="E164" s="160">
        <v>0</v>
      </c>
      <c r="F164" s="114">
        <v>3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1</v>
      </c>
      <c r="E165" s="160">
        <v>0</v>
      </c>
      <c r="F165" s="114">
        <v>1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1</v>
      </c>
      <c r="E264" s="111">
        <v>0</v>
      </c>
      <c r="F264" s="112">
        <v>1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1</v>
      </c>
      <c r="E268" s="160">
        <v>0</v>
      </c>
      <c r="F268" s="114">
        <v>1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1</v>
      </c>
      <c r="E276" s="111">
        <v>0</v>
      </c>
      <c r="F276" s="112">
        <v>1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</v>
      </c>
      <c r="E279" s="160">
        <v>0</v>
      </c>
      <c r="F279" s="114">
        <v>1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1</v>
      </c>
      <c r="E292" s="111">
        <v>0</v>
      </c>
      <c r="F292" s="112">
        <v>1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1</v>
      </c>
      <c r="E296" s="160">
        <v>0</v>
      </c>
      <c r="F296" s="114">
        <v>1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2363</v>
      </c>
      <c r="E327" s="111">
        <v>0</v>
      </c>
      <c r="F327" s="112">
        <v>2363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453</v>
      </c>
      <c r="E328" s="160">
        <v>0</v>
      </c>
      <c r="F328" s="114">
        <v>453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444</v>
      </c>
      <c r="E329" s="160">
        <v>0</v>
      </c>
      <c r="F329" s="114">
        <v>444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18</v>
      </c>
      <c r="E330" s="160">
        <v>0</v>
      </c>
      <c r="F330" s="114">
        <v>18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88</v>
      </c>
      <c r="E331" s="160">
        <v>0</v>
      </c>
      <c r="F331" s="114">
        <v>88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131</v>
      </c>
      <c r="E332" s="160">
        <v>0</v>
      </c>
      <c r="F332" s="114">
        <v>131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62</v>
      </c>
      <c r="E333" s="160">
        <v>0</v>
      </c>
      <c r="F333" s="114">
        <v>62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2</v>
      </c>
      <c r="E334" s="160">
        <v>0</v>
      </c>
      <c r="F334" s="114">
        <v>2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34</v>
      </c>
      <c r="E335" s="160">
        <v>0</v>
      </c>
      <c r="F335" s="114">
        <v>34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40</v>
      </c>
      <c r="E336" s="160">
        <v>0</v>
      </c>
      <c r="F336" s="114">
        <v>40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348</v>
      </c>
      <c r="E337" s="160">
        <v>0</v>
      </c>
      <c r="F337" s="114">
        <v>348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295</v>
      </c>
      <c r="E338" s="160">
        <v>0</v>
      </c>
      <c r="F338" s="114">
        <v>295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56</v>
      </c>
      <c r="E339" s="160">
        <v>0</v>
      </c>
      <c r="F339" s="114">
        <v>56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97</v>
      </c>
      <c r="E340" s="160">
        <v>0</v>
      </c>
      <c r="F340" s="114">
        <v>97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235</v>
      </c>
      <c r="E341" s="160">
        <v>0</v>
      </c>
      <c r="F341" s="114">
        <v>235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30</v>
      </c>
      <c r="E342" s="160">
        <v>0</v>
      </c>
      <c r="F342" s="114">
        <v>30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2</v>
      </c>
      <c r="E343" s="111">
        <v>0</v>
      </c>
      <c r="F343" s="112">
        <v>2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1</v>
      </c>
      <c r="E346" s="160">
        <v>0</v>
      </c>
      <c r="F346" s="114">
        <v>1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1</v>
      </c>
      <c r="E348" s="160">
        <v>0</v>
      </c>
      <c r="F348" s="114">
        <v>1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1</v>
      </c>
      <c r="E363" s="111">
        <v>0</v>
      </c>
      <c r="F363" s="112">
        <v>1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1</v>
      </c>
      <c r="E379" s="160">
        <v>0</v>
      </c>
      <c r="F379" s="114">
        <v>1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16</v>
      </c>
      <c r="E408" s="111">
        <v>0</v>
      </c>
      <c r="F408" s="112">
        <v>16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1</v>
      </c>
      <c r="E410" s="160">
        <v>0</v>
      </c>
      <c r="F410" s="114">
        <v>1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3</v>
      </c>
      <c r="E419" s="160">
        <v>0</v>
      </c>
      <c r="F419" s="114">
        <v>3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12</v>
      </c>
      <c r="E421" s="160">
        <v>0</v>
      </c>
      <c r="F421" s="114">
        <v>12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2451</v>
      </c>
      <c r="E480" s="111">
        <v>0</v>
      </c>
      <c r="F480" s="112">
        <v>2451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1085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1086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10</v>
      </c>
      <c r="E12" s="111">
        <v>0</v>
      </c>
      <c r="F12" s="112">
        <v>10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3</v>
      </c>
      <c r="E17" s="150">
        <v>0</v>
      </c>
      <c r="F17" s="114">
        <v>3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2</v>
      </c>
      <c r="E19" s="150">
        <v>0</v>
      </c>
      <c r="F19" s="114">
        <v>2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1</v>
      </c>
      <c r="E20" s="150">
        <v>0</v>
      </c>
      <c r="F20" s="114">
        <v>1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4</v>
      </c>
      <c r="E24" s="150">
        <v>0</v>
      </c>
      <c r="F24" s="114">
        <v>4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587</v>
      </c>
      <c r="E30" s="111">
        <v>0</v>
      </c>
      <c r="F30" s="112">
        <v>587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131</v>
      </c>
      <c r="E31" s="150">
        <v>0</v>
      </c>
      <c r="F31" s="114">
        <v>131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1</v>
      </c>
      <c r="E32" s="150">
        <v>0</v>
      </c>
      <c r="F32" s="114">
        <v>1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5</v>
      </c>
      <c r="E33" s="150">
        <v>0</v>
      </c>
      <c r="F33" s="114">
        <v>5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46</v>
      </c>
      <c r="E34" s="150">
        <v>0</v>
      </c>
      <c r="F34" s="114">
        <v>46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404</v>
      </c>
      <c r="E35" s="150">
        <v>0</v>
      </c>
      <c r="F35" s="114">
        <v>404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3</v>
      </c>
      <c r="E44" s="111">
        <v>0</v>
      </c>
      <c r="F44" s="112">
        <v>3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3</v>
      </c>
      <c r="E45" s="150">
        <v>0</v>
      </c>
      <c r="F45" s="114">
        <v>3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106</v>
      </c>
      <c r="E79" s="111">
        <v>0</v>
      </c>
      <c r="F79" s="112">
        <v>106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1</v>
      </c>
      <c r="E83" s="115">
        <v>0</v>
      </c>
      <c r="F83" s="114">
        <v>1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1</v>
      </c>
      <c r="E84" s="150">
        <v>0</v>
      </c>
      <c r="F84" s="114">
        <v>1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104</v>
      </c>
      <c r="E87" s="150">
        <v>0</v>
      </c>
      <c r="F87" s="114">
        <v>104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7</v>
      </c>
      <c r="E99" s="111">
        <v>0</v>
      </c>
      <c r="F99" s="112">
        <v>7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7</v>
      </c>
      <c r="E102" s="150">
        <v>0</v>
      </c>
      <c r="F102" s="114">
        <v>7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194</v>
      </c>
      <c r="E109" s="165">
        <v>0</v>
      </c>
      <c r="F109" s="166">
        <v>194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49</v>
      </c>
      <c r="E110" s="160">
        <v>0</v>
      </c>
      <c r="F110" s="114">
        <v>49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133</v>
      </c>
      <c r="E111" s="160">
        <v>0</v>
      </c>
      <c r="F111" s="114">
        <v>133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2</v>
      </c>
      <c r="E112" s="160">
        <v>0</v>
      </c>
      <c r="F112" s="114">
        <v>2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2</v>
      </c>
      <c r="E113" s="111">
        <v>0</v>
      </c>
      <c r="F113" s="112">
        <v>2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1</v>
      </c>
      <c r="E126" s="160">
        <v>0</v>
      </c>
      <c r="F126" s="114">
        <v>1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1</v>
      </c>
      <c r="E129" s="160">
        <v>0</v>
      </c>
      <c r="F129" s="114">
        <v>1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1</v>
      </c>
      <c r="E133" s="111">
        <v>0</v>
      </c>
      <c r="F133" s="112">
        <v>1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1</v>
      </c>
      <c r="E136" s="160">
        <v>0</v>
      </c>
      <c r="F136" s="114">
        <v>1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14</v>
      </c>
      <c r="E158" s="111">
        <v>0</v>
      </c>
      <c r="F158" s="112">
        <v>14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5</v>
      </c>
      <c r="E162" s="160">
        <v>0</v>
      </c>
      <c r="F162" s="114">
        <v>5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1</v>
      </c>
      <c r="E163" s="160">
        <v>0</v>
      </c>
      <c r="F163" s="114">
        <v>1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5</v>
      </c>
      <c r="E174" s="160">
        <v>0</v>
      </c>
      <c r="F174" s="114">
        <v>5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1</v>
      </c>
      <c r="E175" s="160">
        <v>0</v>
      </c>
      <c r="F175" s="114">
        <v>1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1</v>
      </c>
      <c r="E177" s="160">
        <v>0</v>
      </c>
      <c r="F177" s="114">
        <v>1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1</v>
      </c>
      <c r="E201" s="160">
        <v>0</v>
      </c>
      <c r="F201" s="114">
        <v>1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6</v>
      </c>
      <c r="E264" s="111">
        <v>0</v>
      </c>
      <c r="F264" s="112">
        <v>6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1</v>
      </c>
      <c r="E265" s="160">
        <v>0</v>
      </c>
      <c r="F265" s="114">
        <v>1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5</v>
      </c>
      <c r="E268" s="160">
        <v>0</v>
      </c>
      <c r="F268" s="114">
        <v>5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12</v>
      </c>
      <c r="E271" s="111">
        <v>0</v>
      </c>
      <c r="F271" s="112">
        <v>12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12</v>
      </c>
      <c r="E273" s="160">
        <v>0</v>
      </c>
      <c r="F273" s="114">
        <v>12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168</v>
      </c>
      <c r="E276" s="111">
        <v>0</v>
      </c>
      <c r="F276" s="112">
        <v>168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4</v>
      </c>
      <c r="E277" s="160">
        <v>0</v>
      </c>
      <c r="F277" s="114">
        <v>4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142</v>
      </c>
      <c r="E279" s="160">
        <v>0</v>
      </c>
      <c r="F279" s="114">
        <v>142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20</v>
      </c>
      <c r="E284" s="160">
        <v>0</v>
      </c>
      <c r="F284" s="114">
        <v>20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1</v>
      </c>
      <c r="E286" s="160">
        <v>0</v>
      </c>
      <c r="F286" s="114">
        <v>1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1</v>
      </c>
      <c r="E287" s="160">
        <v>0</v>
      </c>
      <c r="F287" s="114">
        <v>1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471</v>
      </c>
      <c r="E292" s="111">
        <v>0</v>
      </c>
      <c r="F292" s="112">
        <v>471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46</v>
      </c>
      <c r="E293" s="160">
        <v>0</v>
      </c>
      <c r="F293" s="114">
        <v>46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47</v>
      </c>
      <c r="E294" s="160">
        <v>0</v>
      </c>
      <c r="F294" s="114">
        <v>47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101</v>
      </c>
      <c r="E295" s="160">
        <v>0</v>
      </c>
      <c r="F295" s="114">
        <v>101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259</v>
      </c>
      <c r="E296" s="160">
        <v>0</v>
      </c>
      <c r="F296" s="114">
        <v>259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2</v>
      </c>
      <c r="E298" s="160">
        <v>0</v>
      </c>
      <c r="F298" s="114">
        <v>2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16</v>
      </c>
      <c r="E304" s="160">
        <v>0</v>
      </c>
      <c r="F304" s="114">
        <v>16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14</v>
      </c>
      <c r="E307" s="111">
        <v>0</v>
      </c>
      <c r="F307" s="112">
        <v>14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4</v>
      </c>
      <c r="E308" s="160">
        <v>0</v>
      </c>
      <c r="F308" s="114">
        <v>4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2</v>
      </c>
      <c r="E309" s="160">
        <v>0</v>
      </c>
      <c r="F309" s="114">
        <v>2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7</v>
      </c>
      <c r="E310" s="160">
        <v>0</v>
      </c>
      <c r="F310" s="114">
        <v>7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1</v>
      </c>
      <c r="E311" s="160">
        <v>0</v>
      </c>
      <c r="F311" s="114">
        <v>1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120</v>
      </c>
      <c r="E313" s="111">
        <v>0</v>
      </c>
      <c r="F313" s="112">
        <v>120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2</v>
      </c>
      <c r="E319" s="160">
        <v>0</v>
      </c>
      <c r="F319" s="114">
        <v>2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5</v>
      </c>
      <c r="E322" s="160">
        <v>0</v>
      </c>
      <c r="F322" s="114">
        <v>5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2</v>
      </c>
      <c r="E323" s="160">
        <v>0</v>
      </c>
      <c r="F323" s="114">
        <v>2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111</v>
      </c>
      <c r="E324" s="160">
        <v>0</v>
      </c>
      <c r="F324" s="114">
        <v>111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10</v>
      </c>
      <c r="E327" s="111">
        <v>0</v>
      </c>
      <c r="F327" s="112">
        <v>10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1</v>
      </c>
      <c r="E332" s="160">
        <v>0</v>
      </c>
      <c r="F332" s="114">
        <v>1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1</v>
      </c>
      <c r="E333" s="160">
        <v>0</v>
      </c>
      <c r="F333" s="114">
        <v>1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2</v>
      </c>
      <c r="E337" s="160">
        <v>0</v>
      </c>
      <c r="F337" s="114">
        <v>2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5</v>
      </c>
      <c r="E338" s="160">
        <v>0</v>
      </c>
      <c r="F338" s="114">
        <v>5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1</v>
      </c>
      <c r="E339" s="160">
        <v>0</v>
      </c>
      <c r="F339" s="114">
        <v>1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1155</v>
      </c>
      <c r="E343" s="111">
        <v>0</v>
      </c>
      <c r="F343" s="112">
        <v>1155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50</v>
      </c>
      <c r="E345" s="160">
        <v>0</v>
      </c>
      <c r="F345" s="114">
        <v>50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409</v>
      </c>
      <c r="E346" s="160">
        <v>0</v>
      </c>
      <c r="F346" s="114">
        <v>409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4</v>
      </c>
      <c r="E348" s="160">
        <v>0</v>
      </c>
      <c r="F348" s="114">
        <v>4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8</v>
      </c>
      <c r="E350" s="160">
        <v>0</v>
      </c>
      <c r="F350" s="114">
        <v>8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32</v>
      </c>
      <c r="E354" s="160">
        <v>0</v>
      </c>
      <c r="F354" s="114">
        <v>32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311</v>
      </c>
      <c r="E355" s="160">
        <v>0</v>
      </c>
      <c r="F355" s="114">
        <v>311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32</v>
      </c>
      <c r="E356" s="160">
        <v>0</v>
      </c>
      <c r="F356" s="114">
        <v>32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115</v>
      </c>
      <c r="E357" s="160">
        <v>0</v>
      </c>
      <c r="F357" s="114">
        <v>115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2</v>
      </c>
      <c r="E359" s="160">
        <v>0</v>
      </c>
      <c r="F359" s="114">
        <v>2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6</v>
      </c>
      <c r="E360" s="160">
        <v>0</v>
      </c>
      <c r="F360" s="114">
        <v>6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186</v>
      </c>
      <c r="E361" s="160">
        <v>0</v>
      </c>
      <c r="F361" s="114">
        <v>186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1915</v>
      </c>
      <c r="E363" s="111">
        <v>0</v>
      </c>
      <c r="F363" s="112">
        <v>1915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90</v>
      </c>
      <c r="E364" s="160">
        <v>0</v>
      </c>
      <c r="F364" s="114">
        <v>90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350</v>
      </c>
      <c r="E365" s="160">
        <v>0</v>
      </c>
      <c r="F365" s="114">
        <v>350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161</v>
      </c>
      <c r="E366" s="160">
        <v>0</v>
      </c>
      <c r="F366" s="114">
        <v>161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1</v>
      </c>
      <c r="E367" s="160">
        <v>0</v>
      </c>
      <c r="F367" s="114">
        <v>1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12</v>
      </c>
      <c r="E368" s="160">
        <v>0</v>
      </c>
      <c r="F368" s="114">
        <v>12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3</v>
      </c>
      <c r="E369" s="160">
        <v>0</v>
      </c>
      <c r="F369" s="114">
        <v>3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6</v>
      </c>
      <c r="E370" s="160">
        <v>0</v>
      </c>
      <c r="F370" s="114">
        <v>6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6</v>
      </c>
      <c r="E371" s="160">
        <v>0</v>
      </c>
      <c r="F371" s="114">
        <v>6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54</v>
      </c>
      <c r="E372" s="160">
        <v>0</v>
      </c>
      <c r="F372" s="114">
        <v>54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130</v>
      </c>
      <c r="E374" s="160">
        <v>0</v>
      </c>
      <c r="F374" s="114">
        <v>130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250</v>
      </c>
      <c r="E376" s="160">
        <v>0</v>
      </c>
      <c r="F376" s="114">
        <v>250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77</v>
      </c>
      <c r="E377" s="160">
        <v>0</v>
      </c>
      <c r="F377" s="114">
        <v>77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54</v>
      </c>
      <c r="E378" s="160">
        <v>0</v>
      </c>
      <c r="F378" s="114">
        <v>54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74</v>
      </c>
      <c r="E379" s="160">
        <v>0</v>
      </c>
      <c r="F379" s="114">
        <v>74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24</v>
      </c>
      <c r="E380" s="160">
        <v>0</v>
      </c>
      <c r="F380" s="114">
        <v>24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50</v>
      </c>
      <c r="E381" s="160">
        <v>0</v>
      </c>
      <c r="F381" s="114">
        <v>50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8</v>
      </c>
      <c r="E382" s="160">
        <v>0</v>
      </c>
      <c r="F382" s="114">
        <v>8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3</v>
      </c>
      <c r="E383" s="111">
        <v>0</v>
      </c>
      <c r="F383" s="112">
        <v>3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3</v>
      </c>
      <c r="E385" s="160">
        <v>0</v>
      </c>
      <c r="F385" s="114">
        <v>3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321</v>
      </c>
      <c r="E398" s="111">
        <v>0</v>
      </c>
      <c r="F398" s="112">
        <v>321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1</v>
      </c>
      <c r="E399" s="160">
        <v>0</v>
      </c>
      <c r="F399" s="114">
        <v>1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310</v>
      </c>
      <c r="E400" s="160">
        <v>0</v>
      </c>
      <c r="F400" s="114">
        <v>310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8</v>
      </c>
      <c r="E403" s="160">
        <v>0</v>
      </c>
      <c r="F403" s="114">
        <v>8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2</v>
      </c>
      <c r="E406" s="160">
        <v>0</v>
      </c>
      <c r="F406" s="114">
        <v>2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35</v>
      </c>
      <c r="E408" s="111">
        <v>0</v>
      </c>
      <c r="F408" s="112">
        <v>35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1</v>
      </c>
      <c r="E411" s="160">
        <v>0</v>
      </c>
      <c r="F411" s="114">
        <v>1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22</v>
      </c>
      <c r="E419" s="160">
        <v>0</v>
      </c>
      <c r="F419" s="114">
        <v>22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12</v>
      </c>
      <c r="E420" s="160">
        <v>0</v>
      </c>
      <c r="F420" s="114">
        <v>12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5154</v>
      </c>
      <c r="E480" s="111">
        <v>0</v>
      </c>
      <c r="F480" s="112">
        <v>5154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tabSelected="1"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4" t="s">
        <v>3</v>
      </c>
      <c r="E2" s="204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5" t="s">
        <v>936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285</v>
      </c>
      <c r="D5" s="206"/>
      <c r="E5" s="206"/>
      <c r="F5" s="124" t="s">
        <v>283</v>
      </c>
    </row>
    <row r="6" spans="1:6" ht="15.75">
      <c r="A6" s="108"/>
      <c r="B6" s="108"/>
      <c r="C6" s="126" t="s">
        <v>5</v>
      </c>
      <c r="D6" s="207" t="s">
        <v>1087</v>
      </c>
      <c r="E6" s="207"/>
      <c r="F6" s="207"/>
    </row>
    <row r="7" spans="1:6" ht="15.75">
      <c r="A7" s="105"/>
      <c r="B7" s="127" t="s">
        <v>4</v>
      </c>
      <c r="C7" s="125" t="s">
        <v>685</v>
      </c>
      <c r="D7" s="208" t="s">
        <v>1088</v>
      </c>
      <c r="E7" s="208"/>
      <c r="F7" s="208"/>
    </row>
    <row r="8" spans="1:6" ht="15.75">
      <c r="A8" s="209" t="s">
        <v>6</v>
      </c>
      <c r="B8" s="210" t="s">
        <v>684</v>
      </c>
      <c r="C8" s="212" t="s">
        <v>7</v>
      </c>
      <c r="D8" s="214" t="s">
        <v>8</v>
      </c>
      <c r="E8" s="214"/>
      <c r="F8" s="214"/>
    </row>
    <row r="9" spans="1:6" ht="48" thickBot="1">
      <c r="A9" s="210"/>
      <c r="B9" s="211"/>
      <c r="C9" s="213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2</v>
      </c>
      <c r="E292" s="111">
        <v>0</v>
      </c>
      <c r="F292" s="112">
        <v>2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2</v>
      </c>
      <c r="E298" s="160">
        <v>0</v>
      </c>
      <c r="F298" s="114">
        <v>2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1281</v>
      </c>
      <c r="E398" s="111">
        <v>0</v>
      </c>
      <c r="F398" s="112">
        <v>1281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5</v>
      </c>
      <c r="E399" s="160">
        <v>0</v>
      </c>
      <c r="F399" s="114">
        <v>5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1257</v>
      </c>
      <c r="E400" s="160">
        <v>0</v>
      </c>
      <c r="F400" s="114">
        <v>1257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2</v>
      </c>
      <c r="E401" s="160">
        <v>0</v>
      </c>
      <c r="F401" s="114">
        <v>2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8</v>
      </c>
      <c r="E402" s="160">
        <v>0</v>
      </c>
      <c r="F402" s="114">
        <v>8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4</v>
      </c>
      <c r="E403" s="160">
        <v>0</v>
      </c>
      <c r="F403" s="114">
        <v>4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5</v>
      </c>
      <c r="E405" s="160">
        <v>0</v>
      </c>
      <c r="F405" s="114">
        <v>5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2</v>
      </c>
      <c r="E408" s="111">
        <v>0</v>
      </c>
      <c r="F408" s="112">
        <v>2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1</v>
      </c>
      <c r="E411" s="160">
        <v>0</v>
      </c>
      <c r="F411" s="114">
        <v>1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1</v>
      </c>
      <c r="E419" s="160">
        <v>0</v>
      </c>
      <c r="F419" s="114">
        <v>1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1"/>
      <c r="B480" s="202"/>
      <c r="C480" s="203"/>
      <c r="D480" s="111">
        <v>1285</v>
      </c>
      <c r="E480" s="111">
        <v>0</v>
      </c>
      <c r="F480" s="112">
        <v>1285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6" t="s">
        <v>937</v>
      </c>
      <c r="B2" s="216"/>
      <c r="C2" s="216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15" t="s">
        <v>936</v>
      </c>
      <c r="B5" s="215"/>
      <c r="C5" s="215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'300012'!P51</f>
        <v>3486</v>
      </c>
    </row>
    <row r="9" spans="1:5" ht="24.75">
      <c r="A9" s="21" t="s">
        <v>1</v>
      </c>
      <c r="B9" s="6">
        <f>'300012'!P50</f>
        <v>0</v>
      </c>
    </row>
    <row r="10" spans="1:5">
      <c r="A10" s="1" t="s">
        <v>2</v>
      </c>
      <c r="B10" s="6">
        <f>'300012'!P52</f>
        <v>12284</v>
      </c>
    </row>
    <row r="11" spans="1:5">
      <c r="A11" s="13" t="s">
        <v>57</v>
      </c>
      <c r="B11" s="6">
        <f>SUM(B8:B10)</f>
        <v>15770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3</vt:i4>
      </vt:variant>
    </vt:vector>
  </HeadingPairs>
  <TitlesOfParts>
    <vt:vector size="29" baseType="lpstr">
      <vt:lpstr>300012</vt:lpstr>
      <vt:lpstr>код</vt:lpstr>
      <vt:lpstr>ВСЕ_</vt:lpstr>
      <vt:lpstr>14</vt:lpstr>
      <vt:lpstr>6</vt:lpstr>
      <vt:lpstr>24 (28)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2019-04-26T13:59:50Z</cp:lastPrinted>
  <dcterms:created xsi:type="dcterms:W3CDTF">2015-10-21T05:48:39Z</dcterms:created>
  <dcterms:modified xsi:type="dcterms:W3CDTF">2024-03-22T07:22:46Z</dcterms:modified>
</cp:coreProperties>
</file>