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объемы'!$A$1:$AG$61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F22" s="1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I7" s="1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F22" s="1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1" i="65"/>
  <c r="AG61"/>
  <c r="AF61"/>
  <c r="AE61"/>
  <c r="AD61"/>
  <c r="AC61"/>
  <c r="AB61"/>
  <c r="AA61"/>
  <c r="Z61"/>
  <c r="Y61"/>
  <c r="X61"/>
  <c r="W61"/>
  <c r="V61"/>
  <c r="U61"/>
  <c r="T61"/>
  <c r="S61"/>
  <c r="Q61"/>
  <c r="P61"/>
  <c r="O61"/>
  <c r="N61"/>
  <c r="M61"/>
  <c r="L61"/>
  <c r="K61" s="1"/>
  <c r="J61"/>
  <c r="I61"/>
  <c r="H61"/>
  <c r="G61"/>
  <c r="F61"/>
  <c r="E61"/>
  <c r="D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60"/>
  <c r="I37"/>
  <c r="F37"/>
  <c r="I22"/>
  <c r="F60" i="71"/>
  <c r="I60"/>
  <c r="F37"/>
  <c r="I37"/>
  <c r="I22"/>
  <c r="F7"/>
  <c r="I60" i="70"/>
  <c r="F60"/>
  <c r="F37"/>
  <c r="I37"/>
  <c r="F22"/>
  <c r="I22"/>
  <c r="I7"/>
  <c r="F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<sst xmlns="http://schemas.openxmlformats.org/spreadsheetml/2006/main" count="2847" uniqueCount="728">
  <si>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</si>
  <si>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</si>
  <si>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</si>
  <si>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</si>
  <si>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</si>
  <si>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</si>
  <si>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</si>
  <si>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</si>
  <si>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</si>
  <si>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</si>
  <si>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</si>
  <si>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</si>
  <si>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</si>
  <si>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</si>
  <si>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</si>
  <si>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</si>
  <si>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</si>
  <si>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</si>
  <si>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</si>
  <si>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</si>
  <si>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</si>
  <si>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</si>
  <si>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</si>
  <si>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</si>
  <si>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</si>
  <si>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</si>
  <si>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</si>
  <si>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</si>
  <si>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</si>
  <si>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</si>
  <si>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</si>
  <si>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</si>
  <si>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</si>
  <si>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</si>
  <si>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</si>
  <si>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</si>
  <si>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</si>
  <si>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</si>
  <si>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</si>
  <si>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</si>
  <si>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</si>
  <si>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</si>
  <si>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</si>
  <si>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</si>
  <si>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</si>
  <si>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</si>
  <si>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</si>
  <si>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</si>
  <si>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</si>
  <si>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</si>
  <si>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</si>
  <si>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</si>
  <si>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</si>
  <si>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</si>
  <si>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</si>
  <si>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</si>
  <si>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</si>
  <si>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</si>
  <si>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</si>
  <si>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</si>
  <si>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</si>
  <si>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</si>
  <si>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</si>
  <si>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</si>
  <si>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</si>
  <si>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</si>
  <si>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</si>
  <si>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</si>
  <si>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</si>
  <si>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</si>
  <si>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</si>
  <si>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</si>
  <si>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</si>
  <si>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</si>
  <si>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</si>
  <si>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</si>
  <si>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</si>
  <si>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</si>
  <si>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</si>
  <si>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</si>
  <si>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</si>
  <si>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</si>
  <si>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</si>
  <si>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"ГКБ № 3"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</si>
  <si>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</si>
  <si>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</si>
  <si>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</si>
  <si>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</si>
  <si>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</si>
  <si>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</si>
  <si>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</si>
  <si>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</si>
  <si>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</si>
  <si>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</si>
  <si>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</si>
  <si>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</si>
  <si>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</si>
  <si>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</si>
  <si>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</si>
  <si>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</si>
  <si>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</si>
  <si>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</si>
  <si>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</si>
  <si>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</si>
  <si>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</si>
  <si>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</si>
  <si>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</si>
  <si>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</si>
  <si>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</si>
  <si>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</si>
  <si>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</si>
  <si>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</si>
  <si>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</si>
  <si>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</si>
  <si>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</si>
  <si>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</si>
  <si>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</si>
  <si>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</si>
  <si>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</si>
  <si>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</si>
  <si>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</si>
  <si>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</si>
  <si>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</si>
  <si>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</si>
  <si>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</si>
  <si>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</si>
  <si>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</si>
  <si>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</si>
  <si>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</si>
  <si>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</si>
  <si>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</si>
  <si>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</si>
  <si>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</si>
  <si>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</si>
  <si>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</si>
  <si>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</si>
  <si>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</si>
  <si>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</si>
  <si>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</si>
  <si>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</si>
  <si>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</si>
  <si>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</si>
  <si>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</si>
  <si>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</si>
  <si>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</si>
  <si>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</si>
  <si>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</si>
  <si>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</si>
  <si>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</si>
  <si>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</si>
  <si>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</si>
  <si>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</si>
  <si>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</si>
  <si>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</si>
  <si>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</si>
  <si>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</si>
  <si>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</si>
  <si>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</si>
  <si>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</si>
  <si>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</si>
  <si>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</si>
  <si>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</si>
  <si>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</si>
  <si>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</si>
  <si>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</si>
  <si>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</si>
  <si>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</si>
  <si>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</si>
  <si>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</si>
  <si>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</si>
  <si>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</si>
  <si>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</si>
  <si>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</si>
  <si>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</si>
  <si>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</si>
  <si>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</si>
  <si>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</si>
  <si>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</si>
  <si>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</si>
  <si>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</si>
  <si>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</si>
  <si>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</si>
  <si>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</si>
  <si>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</si>
  <si>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</si>
  <si>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</si>
  <si>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</si>
  <si>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</si>
  <si>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</si>
  <si>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</si>
  <si>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</si>
  <si>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</si>
  <si>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</si>
  <si>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</si>
  <si>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</si>
  <si>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</si>
  <si>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</si>
  <si>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</si>
  <si>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</si>
  <si>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</si>
  <si>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</si>
  <si>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</si>
  <si>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</si>
  <si>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</si>
  <si>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</si>
  <si>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</si>
  <si>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</si>
  <si>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</si>
  <si>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</si>
  <si>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</si>
  <si>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</si>
  <si>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</si>
  <si>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</si>
  <si>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</si>
  <si>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</si>
  <si>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</si>
  <si>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</si>
  <si>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</si>
  <si>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</si>
  <si>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</si>
  <si>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</si>
  <si>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</si>
  <si>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</si>
  <si>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</si>
  <si>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</si>
  <si>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</si>
  <si>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</si>
  <si>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</si>
  <si>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</si>
  <si>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</si>
  <si>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</si>
  <si>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</si>
  <si>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</si>
  <si>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</si>
  <si>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</si>
  <si>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</si>
  <si>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</si>
  <si>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</si>
  <si>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</si>
  <si>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</si>
  <si>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</si>
  <si>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</si>
  <si>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</si>
  <si>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</si>
  <si>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</si>
  <si>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</si>
  <si>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</si>
  <si>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</si>
  <si>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</si>
  <si>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</si>
  <si>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</si>
  <si>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</si>
  <si>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</si>
  <si>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</si>
  <si>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</si>
  <si>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</si>
  <si>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</si>
  <si>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</si>
  <si>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</si>
  <si>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</si>
  <si>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</si>
  <si>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</si>
  <si>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</si>
  <si>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</si>
  <si>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</si>
  <si>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</si>
  <si>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</si>
  <si>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</si>
  <si>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</si>
  <si>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</si>
  <si>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</si>
  <si>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</si>
  <si>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</si>
  <si>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</si>
  <si>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</si>
  <si>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</si>
  <si>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</si>
  <si>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</si>
  <si>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</si>
  <si>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</si>
  <si>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</si>
  <si>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</si>
  <si>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</si>
  <si>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</si>
  <si>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</si>
  <si>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</si>
  <si>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</si>
  <si>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</si>
  <si>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</si>
  <si>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</si>
  <si>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</si>
  <si>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</si>
  <si>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</si>
  <si>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</si>
  <si>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</si>
  <si>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</si>
  <si>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</si>
  <si>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</si>
  <si>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</si>
  <si>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</si>
  <si>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</si>
  <si>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</si>
  <si>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</si>
  <si>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</si>
  <si>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</si>
  <si>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</si>
  <si>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</si>
  <si>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</si>
  <si>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</si>
  <si>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</si>
  <si>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</si>
  <si>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</si>
  <si>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</si>
  <si>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</si>
  <si>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</si>
  <si>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</si>
  <si>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</si>
  <si>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</si>
  <si>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</si>
  <si>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</si>
  <si>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</si>
  <si>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</si>
  <si>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</si>
  <si>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</si>
  <si>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</si>
  <si>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</si>
  <si>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</si>
  <si>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</si>
  <si>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</si>
  <si>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</si>
  <si>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</si>
  <si>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</si>
  <si>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</si>
  <si>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</si>
  <si>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</si>
  <si>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</si>
  <si>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</si>
  <si>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</si>
  <si>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</si>
  <si>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</si>
  <si>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</si>
  <si>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</si>
  <si>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</si>
  <si>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</si>
  <si>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</si>
  <si>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</si>
  <si>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</si>
  <si>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</si>
  <si>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</si>
  <si>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</si>
  <si>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</si>
  <si>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</si>
  <si>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</si>
  <si>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</si>
  <si>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</si>
  <si>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</si>
  <si>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</si>
  <si>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</si>
  <si>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</si>
  <si>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</si>
  <si>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</si>
  <si>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</si>
  <si>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</si>
  <si>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</si>
  <si>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</si>
  <si>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</si>
  <si>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</si>
  <si>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</si>
  <si>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</si>
  <si>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</si>
  <si>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</si>
  <si>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</si>
  <si>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</si>
  <si>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</si>
  <si>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</si>
  <si>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</si>
  <si>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</si>
  <si>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</si>
  <si>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</si>
  <si>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</si>
  <si>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</si>
  <si>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</si>
  <si>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</si>
  <si>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</si>
  <si>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</si>
  <si>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</si>
  <si>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</si>
  <si>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</si>
  <si>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</si>
  <si>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</si>
  <si>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</si>
  <si>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</si>
  <si>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</si>
  <si>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</si>
  <si>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</si>
  <si>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</si>
  <si>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</si>
  <si>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</si>
  <si>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</si>
  <si>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</si>
  <si>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</si>
  <si>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</si>
  <si>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</si>
  <si>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</si>
  <si>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</si>
  <si>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</si>
  <si>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</si>
  <si>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</si>
  <si>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</si>
  <si>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</si>
  <si>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</si>
  <si>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</si>
  <si>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</si>
  <si>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</si>
  <si>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</si>
  <si>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</si>
  <si>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</si>
  <si>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</si>
  <si>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</si>
  <si>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</si>
  <si>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</si>
  <si>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</si>
  <si>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</si>
  <si>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</si>
  <si>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</si>
  <si>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</si>
  <si>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</si>
  <si>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</si>
  <si>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</si>
  <si>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</si>
  <si>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</si>
  <si>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</si>
  <si>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</si>
  <si>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</si>
  <si>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</si>
  <si>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</si>
  <si>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</si>
  <si>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</si>
  <si>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</si>
  <si>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</si>
  <si>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</si>
  <si>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</si>
  <si>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</si>
  <si>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</si>
  <si>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</si>
  <si>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</si>
  <si>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</si>
  <si>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</si>
  <si>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</si>
  <si>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</si>
  <si>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</si>
  <si>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</si>
  <si>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</si>
  <si>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</si>
  <si>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</si>
  <si>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</si>
  <si>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</si>
  <si>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</si>
  <si>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</si>
  <si>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</si>
  <si>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</si>
  <si>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</si>
  <si>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</si>
  <si>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</si>
  <si>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</si>
  <si>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</si>
  <si>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</si>
  <si>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</si>
  <si>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</si>
  <si>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</si>
  <si>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</si>
  <si>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</si>
  <si>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</si>
  <si>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</si>
  <si>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</si>
  <si>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</si>
  <si>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</si>
  <si>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</si>
  <si>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</si>
  <si>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</si>
  <si>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</si>
  <si>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</si>
  <si>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</si>
  <si>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</si>
  <si>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</si>
  <si>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</si>
  <si>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</si>
  <si>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</si>
  <si>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</si>
  <si>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</si>
  <si>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</si>
  <si>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</si>
  <si>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</si>
  <si>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</si>
  <si>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</si>
  <si>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</si>
  <si>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</si>
  <si>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</si>
  <si>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</si>
  <si>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</si>
  <si>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</si>
  <si>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</si>
  <si>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</si>
  <si>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</si>
  <si>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</si>
  <si>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</si>
  <si>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</si>
  <si>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</si>
  <si>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</si>
  <si>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</si>
  <si>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</si>
  <si>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</si>
  <si>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</si>
  <si>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</si>
  <si>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</si>
  <si>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</si>
  <si>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</si>
  <si>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</si>
  <si>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</si>
  <si>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</si>
  <si>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</si>
  <si>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</si>
  <si>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</si>
  <si>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</si>
  <si>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</si>
  <si>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</si>
  <si>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</si>
  <si>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</si>
  <si>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</si>
  <si>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</si>
  <si>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</si>
  <si>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</si>
  <si>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</si>
  <si>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</si>
  <si>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</si>
  <si>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</si>
  <si>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</si>
  <si>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</si>
  <si>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</si>
  <si>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</si>
  <si>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</si>
  <si>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</si>
  <si>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</si>
  <si>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</si>
  <si>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</si>
  <si>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</si>
  <si>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</si>
  <si>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</si>
  <si>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</si>
  <si>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</si>
  <si>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</si>
  <si>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</si>
  <si>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</si>
  <si>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</si>
  <si>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</si>
  <si>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</si>
  <si>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</si>
  <si>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</si>
  <si>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</si>
  <si>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</si>
  <si>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</si>
  <si>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</si>
  <si>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</si>
  <si>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</si>
  <si>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</si>
  <si>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</si>
  <si>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</si>
  <si>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</si>
  <si>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</si>
  <si>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</si>
  <si>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</si>
  <si>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</si>
  <si>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</si>
  <si>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</si>
  <si>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</si>
  <si>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</si>
  <si>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</si>
  <si>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</si>
  <si>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</si>
  <si>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</si>
  <si>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</si>
  <si>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</si>
  <si>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</si>
  <si>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</si>
  <si>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</si>
  <si>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</si>
  <si>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</si>
  <si>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</si>
  <si>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</si>
  <si>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</si>
  <si>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</si>
  <si>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</si>
  <si>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</si>
  <si>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</si>
  <si>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</si>
  <si>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</si>
  <si>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</si>
  <si>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</si>
  <si>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</si>
  <si>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</si>
  <si>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</si>
  <si>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</si>
  <si>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</si>
  <si>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</si>
  <si>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</si>
  <si>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</si>
  <si>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</si>
  <si>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</si>
  <si>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</si>
  <si>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</si>
  <si>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</si>
  <si>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</si>
  <si>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</si>
  <si>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</si>
  <si>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</si>
  <si>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</si>
  <si>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</si>
  <si>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</si>
  <si>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</si>
  <si>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</si>
  <si>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</si>
  <si>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</si>
  <si>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</si>
  <si>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</si>
  <si>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</si>
  <si>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</si>
  <si>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</si>
  <si>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</si>
  <si>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</si>
  <si>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</si>
  <si>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</si>
  <si>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</si>
  <si>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</si>
  <si>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</si>
  <si>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</si>
  <si>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</si>
  <si>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</si>
  <si>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</si>
  <si>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</si>
  <si>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</si>
  <si>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</si>
  <si>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</si>
  <si>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</si>
  <si>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</si>
  <si>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</si>
  <si>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</si>
  <si>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</si>
  <si>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</si>
  <si>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</si>
  <si>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</si>
  <si>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</si>
  <si>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</si>
  <si>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</si>
  <si>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</si>
  <si>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</si>
  <si>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</si>
  <si>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</si>
  <si>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</si>
  <si>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</si>
  <si>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</si>
  <si>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</si>
  <si>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</si>
  <si>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</si>
  <si>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</si>
  <si>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</si>
  <si>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</si>
  <si>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</si>
  <si>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</si>
  <si>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</si>
  <si>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</si>
  <si>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</si>
  <si>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</si>
  <si>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</si>
  <si>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</si>
  <si>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</si>
  <si>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</si>
  <si>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</si>
  <si>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</si>
  <si>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</si>
  <si>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</si>
  <si>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</si>
  <si>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</si>
  <si>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</si>
  <si>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</si>
  <si>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</si>
  <si>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</si>
  <si>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</si>
  <si>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</si>
  <si>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</si>
  <si>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</si>
  <si>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</si>
  <si>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</si>
  <si>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</si>
  <si>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</si>
  <si>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</si>
  <si>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</si>
  <si>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</si>
  <si>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</si>
  <si>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</si>
  <si>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</si>
  <si>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</si>
  <si>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</si>
  <si>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</si>
  <si>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</si>
  <si>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</si>
  <si>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</si>
  <si>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</si>
  <si>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</si>
  <si>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</si>
  <si>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</si>
  <si>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</si>
  <si>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</si>
  <si>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</si>
  <si>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</si>
  <si>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</si>
  <si>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</si>
  <si>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</si>
  <si>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</si>
  <si>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</si>
  <si>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</si>
  <si>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</si>
  <si>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</si>
  <si>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</si>
  <si>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</si>
  <si>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</si>
  <si>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</si>
  <si>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 к Протоколу заседания Комиссии по разработке ТП ОМС №9 от 28.06.2024</t>
  </si>
  <si>
    <t>с 01.05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</si>
</sst>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300012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50</v>
      </c>
      <c r="H10" s="76">
        <v>50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50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50</v>
      </c>
      <c r="AB10" s="38">
        <f t="shared" ref="AB10:AB41" si="12">H10+R10</f>
        <v>50</v>
      </c>
      <c r="AC10" s="38">
        <f t="shared" ref="AC10:AC41" si="13">I10+S10</f>
        <v>0</v>
      </c>
      <c r="AD10" s="38">
        <f t="shared" ref="AD10:AD41" si="14">J10+T10</f>
        <v>0</v>
      </c>
      <c r="AE10" s="38">
        <f t="shared" ref="AE10:AE41" si="15">L10+V10</f>
        <v>0</v>
      </c>
      <c r="AF10" s="38">
        <f t="shared" ref="AF10:AF41" si="16">M10+W10</f>
        <v>50</v>
      </c>
      <c r="AG10" s="105">
        <v>5282</v>
      </c>
      <c r="AH10" s="106">
        <f t="shared" ref="AH10:AH41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25</v>
      </c>
      <c r="H23" s="76">
        <v>20</v>
      </c>
      <c r="I23" s="76">
        <v>5</v>
      </c>
      <c r="J23" s="76">
        <v>0</v>
      </c>
      <c r="K23" s="41">
        <v>3.1</v>
      </c>
      <c r="L23" s="44">
        <f t="shared" si="2"/>
        <v>0</v>
      </c>
      <c r="M23" s="45">
        <f t="shared" si="3"/>
        <v>25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25</v>
      </c>
      <c r="AB23" s="44">
        <f t="shared" si="12"/>
        <v>20</v>
      </c>
      <c r="AC23" s="44">
        <f t="shared" si="13"/>
        <v>5</v>
      </c>
      <c r="AD23" s="44">
        <f t="shared" si="14"/>
        <v>0</v>
      </c>
      <c r="AE23" s="44">
        <f t="shared" si="15"/>
        <v>0</v>
      </c>
      <c r="AF23" s="44">
        <f t="shared" si="16"/>
        <v>25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50</v>
      </c>
      <c r="H26" s="76">
        <v>50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50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50</v>
      </c>
      <c r="AB26" s="44">
        <f t="shared" si="12"/>
        <v>50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50</v>
      </c>
      <c r="AG26" s="107">
        <v>4600</v>
      </c>
      <c r="AH26" s="108">
        <f t="shared" si="17"/>
        <v>0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10</v>
      </c>
      <c r="H27" s="76">
        <v>10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10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10</v>
      </c>
      <c r="AB27" s="44">
        <f t="shared" si="12"/>
        <v>10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10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10</v>
      </c>
      <c r="H31" s="76">
        <v>10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10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10</v>
      </c>
      <c r="AB31" s="44">
        <f t="shared" si="12"/>
        <v>10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10</v>
      </c>
      <c r="AG31" s="107">
        <v>4910</v>
      </c>
      <c r="AH31" s="108">
        <f t="shared" si="17"/>
        <v>0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10</v>
      </c>
      <c r="H33" s="76">
        <v>10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10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10</v>
      </c>
      <c r="AB33" s="44">
        <f t="shared" si="12"/>
        <v>10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10</v>
      </c>
      <c r="AG33" s="107">
        <v>4870</v>
      </c>
      <c r="AH33" s="108">
        <f t="shared" si="17"/>
        <v>0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20</v>
      </c>
      <c r="H40" s="5">
        <v>20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20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20</v>
      </c>
      <c r="AB40" s="44">
        <f t="shared" si="12"/>
        <v>20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20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10</v>
      </c>
      <c r="H42" s="76">
        <v>10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10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10</v>
      </c>
      <c r="AB42" s="44">
        <f t="shared" ref="AB42:AB59" si="30">H42+R42</f>
        <v>10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10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20</v>
      </c>
      <c r="H43" s="76">
        <v>20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20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20</v>
      </c>
      <c r="AB43" s="44">
        <f t="shared" si="30"/>
        <v>20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20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35</v>
      </c>
      <c r="H45" s="76">
        <v>30</v>
      </c>
      <c r="I45" s="76">
        <v>5</v>
      </c>
      <c r="J45" s="76">
        <v>0</v>
      </c>
      <c r="K45" s="41">
        <v>3</v>
      </c>
      <c r="L45" s="44">
        <f t="shared" si="20"/>
        <v>0</v>
      </c>
      <c r="M45" s="45">
        <f t="shared" si="21"/>
        <v>35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35</v>
      </c>
      <c r="AB45" s="44">
        <f t="shared" si="30"/>
        <v>30</v>
      </c>
      <c r="AC45" s="44">
        <f t="shared" si="31"/>
        <v>5</v>
      </c>
      <c r="AD45" s="44">
        <f t="shared" si="32"/>
        <v>0</v>
      </c>
      <c r="AE45" s="44">
        <f t="shared" si="33"/>
        <v>0</v>
      </c>
      <c r="AF45" s="44">
        <f t="shared" si="34"/>
        <v>35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21120</v>
      </c>
      <c r="H51" s="214">
        <v>0</v>
      </c>
      <c r="I51" s="214">
        <v>21120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21120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75</v>
      </c>
      <c r="R51" s="215">
        <v>0</v>
      </c>
      <c r="S51" s="215">
        <v>75</v>
      </c>
      <c r="T51" s="215">
        <v>0</v>
      </c>
      <c r="U51" s="209">
        <v>0</v>
      </c>
      <c r="V51" s="211">
        <f t="shared" si="24"/>
        <v>0</v>
      </c>
      <c r="W51" s="217">
        <f t="shared" si="25"/>
        <v>75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21195</v>
      </c>
      <c r="AB51" s="211">
        <f t="shared" si="30"/>
        <v>0</v>
      </c>
      <c r="AC51" s="211">
        <f t="shared" si="31"/>
        <v>21195</v>
      </c>
      <c r="AD51" s="211">
        <f t="shared" si="32"/>
        <v>0</v>
      </c>
      <c r="AE51" s="211">
        <f t="shared" si="33"/>
        <v>0</v>
      </c>
      <c r="AF51" s="211">
        <f t="shared" si="34"/>
        <v>21195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1855</v>
      </c>
      <c r="H52" s="214">
        <v>0</v>
      </c>
      <c r="I52" s="214">
        <v>1855</v>
      </c>
      <c r="J52" s="214">
        <v>0</v>
      </c>
      <c r="K52" s="209">
        <v>0</v>
      </c>
      <c r="L52" s="211">
        <f t="shared" si="20"/>
        <v>0</v>
      </c>
      <c r="M52" s="212">
        <f t="shared" si="21"/>
        <v>1855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1855</v>
      </c>
      <c r="AB52" s="211">
        <f t="shared" si="30"/>
        <v>0</v>
      </c>
      <c r="AC52" s="211">
        <f t="shared" si="31"/>
        <v>1855</v>
      </c>
      <c r="AD52" s="211">
        <f t="shared" si="32"/>
        <v>0</v>
      </c>
      <c r="AE52" s="211">
        <f t="shared" si="33"/>
        <v>0</v>
      </c>
      <c r="AF52" s="211">
        <f t="shared" si="34"/>
        <v>1855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23215</v>
      </c>
      <c r="H60" s="91">
        <f t="shared" si="36"/>
        <v>230</v>
      </c>
      <c r="I60" s="91">
        <f t="shared" si="36"/>
        <v>22985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23215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75</v>
      </c>
      <c r="R60" s="91">
        <f t="shared" ref="R60" si="38">SUM(R10:R59)</f>
        <v>0</v>
      </c>
      <c r="S60" s="91">
        <f t="shared" ref="S60:AH60" si="39">SUM(S10:S59)</f>
        <v>75</v>
      </c>
      <c r="T60" s="91">
        <f t="shared" si="39"/>
        <v>0</v>
      </c>
      <c r="U60" s="49">
        <f t="shared" si="39"/>
        <v>141.89999999999998</v>
      </c>
      <c r="V60" s="91">
        <f t="shared" si="39"/>
        <v>0</v>
      </c>
      <c r="W60" s="91">
        <f t="shared" si="39"/>
        <v>75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23290</v>
      </c>
      <c r="AB60" s="91">
        <f t="shared" si="39"/>
        <v>230</v>
      </c>
      <c r="AC60" s="91">
        <f t="shared" si="39"/>
        <v>23060</v>
      </c>
      <c r="AD60" s="91">
        <f t="shared" si="39"/>
        <v>0</v>
      </c>
      <c r="AE60" s="91">
        <f t="shared" si="39"/>
        <v>0</v>
      </c>
      <c r="AF60" s="91">
        <f t="shared" si="39"/>
        <v>23290</v>
      </c>
      <c r="AG60" s="91">
        <f t="shared" si="39"/>
        <v>180151</v>
      </c>
      <c r="AH60" s="91">
        <f t="shared" si="39"/>
        <v>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1"/>
  <sheetViews>
    <sheetView tabSelected="1" view="pageBreakPreview" zoomScale="80" zoomScaleNormal="100" zoomScaleSheetLayoutView="80" workbookViewId="0">
      <pane xSplit="3" ySplit="10" topLeftCell="F41" activePane="bottomRight" state="frozen"/>
      <selection pane="topRight" activeCell="D1" sqref="D1"/>
      <selection pane="bottomLeft" activeCell="A10" sqref="A10"/>
      <selection pane="bottomRight" activeCell="G9" sqref="G9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82.5" customHeight="1">
      <c r="A1" s="98"/>
      <c r="J1" s="1"/>
      <c r="K1" s="1"/>
      <c r="N1" s="1"/>
      <c r="S1" s="1"/>
      <c r="T1" s="1"/>
      <c r="U1" s="304" t="s">
        <v>726</v>
      </c>
      <c r="V1" s="304"/>
      <c r="W1" s="304"/>
    </row>
    <row r="2" spans="1:34" ht="63" customHeight="1">
      <c r="A2" s="223"/>
      <c r="B2" s="98"/>
      <c r="C2" s="50"/>
      <c r="D2" s="50"/>
      <c r="E2" s="50"/>
      <c r="F2" s="265" t="s">
        <v>24</v>
      </c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84</v>
      </c>
      <c r="C4" s="305" t="s">
        <v>727</v>
      </c>
      <c r="D4" s="237">
        <v>300012</v>
      </c>
      <c r="E4" s="237"/>
      <c r="F4" s="229"/>
      <c r="G4" s="223"/>
      <c r="H4" s="223"/>
      <c r="I4" s="237" t="s">
        <v>83</v>
      </c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6" t="s">
        <v>13</v>
      </c>
      <c r="J5" s="266"/>
      <c r="K5" s="266"/>
      <c r="L5" s="55"/>
      <c r="M5" s="55"/>
      <c r="N5" s="55"/>
      <c r="O5" s="55"/>
      <c r="P5" s="50"/>
      <c r="Q5" s="111" t="s">
        <v>131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2" t="s">
        <v>47</v>
      </c>
      <c r="B6" s="262" t="s">
        <v>44</v>
      </c>
      <c r="C6" s="238" t="s">
        <v>0</v>
      </c>
      <c r="D6" s="275" t="s">
        <v>1</v>
      </c>
      <c r="E6" s="276"/>
      <c r="F6" s="276"/>
      <c r="G6" s="276"/>
      <c r="H6" s="276"/>
      <c r="I6" s="276"/>
      <c r="J6" s="276"/>
      <c r="K6" s="276"/>
      <c r="L6" s="276"/>
      <c r="M6" s="277"/>
      <c r="N6" s="267" t="s">
        <v>2</v>
      </c>
      <c r="O6" s="268"/>
      <c r="P6" s="268"/>
      <c r="Q6" s="268"/>
      <c r="R6" s="268"/>
      <c r="S6" s="268"/>
      <c r="T6" s="268"/>
      <c r="U6" s="268"/>
      <c r="V6" s="268"/>
      <c r="W6" s="268"/>
      <c r="X6" s="285" t="s">
        <v>3</v>
      </c>
      <c r="Y6" s="286"/>
      <c r="Z6" s="286"/>
      <c r="AA6" s="286"/>
      <c r="AB6" s="286"/>
      <c r="AC6" s="286"/>
      <c r="AD6" s="286"/>
      <c r="AE6" s="286"/>
      <c r="AF6" s="287"/>
      <c r="AG6" s="272" t="s">
        <v>21</v>
      </c>
    </row>
    <row r="7" spans="1:34" ht="26.25" customHeight="1">
      <c r="A7" s="263"/>
      <c r="B7" s="263"/>
      <c r="C7" s="239"/>
      <c r="D7" s="253" t="s">
        <v>19</v>
      </c>
      <c r="E7" s="254"/>
      <c r="F7" s="255"/>
      <c r="G7" s="248" t="s">
        <v>20</v>
      </c>
      <c r="H7" s="248"/>
      <c r="I7" s="249"/>
      <c r="J7" s="261" t="s">
        <v>4</v>
      </c>
      <c r="K7" s="250"/>
      <c r="L7" s="251"/>
      <c r="M7" s="273" t="s">
        <v>5</v>
      </c>
      <c r="N7" s="281" t="s">
        <v>19</v>
      </c>
      <c r="O7" s="282"/>
      <c r="P7" s="282"/>
      <c r="Q7" s="245" t="s">
        <v>20</v>
      </c>
      <c r="R7" s="245"/>
      <c r="S7" s="245"/>
      <c r="T7" s="245" t="s">
        <v>4</v>
      </c>
      <c r="U7" s="245"/>
      <c r="V7" s="245"/>
      <c r="W7" s="278" t="s">
        <v>5</v>
      </c>
      <c r="X7" s="283" t="s">
        <v>19</v>
      </c>
      <c r="Y7" s="284"/>
      <c r="Z7" s="284"/>
      <c r="AA7" s="252" t="s">
        <v>20</v>
      </c>
      <c r="AB7" s="252"/>
      <c r="AC7" s="252"/>
      <c r="AD7" s="252" t="s">
        <v>4</v>
      </c>
      <c r="AE7" s="252"/>
      <c r="AF7" s="241" t="s">
        <v>5</v>
      </c>
      <c r="AG7" s="241"/>
    </row>
    <row r="8" spans="1:34" ht="14.25" customHeight="1">
      <c r="A8" s="263"/>
      <c r="B8" s="263"/>
      <c r="C8" s="239"/>
      <c r="D8" s="256"/>
      <c r="E8" s="257"/>
      <c r="F8" s="258"/>
      <c r="G8" s="250"/>
      <c r="H8" s="250"/>
      <c r="I8" s="251"/>
      <c r="J8" s="246" t="s">
        <v>6</v>
      </c>
      <c r="K8" s="259" t="s">
        <v>7</v>
      </c>
      <c r="L8" s="246" t="s">
        <v>8</v>
      </c>
      <c r="M8" s="273"/>
      <c r="N8" s="283"/>
      <c r="O8" s="284"/>
      <c r="P8" s="284"/>
      <c r="Q8" s="252"/>
      <c r="R8" s="252"/>
      <c r="S8" s="252"/>
      <c r="T8" s="241" t="s">
        <v>6</v>
      </c>
      <c r="U8" s="243" t="s">
        <v>7</v>
      </c>
      <c r="V8" s="241" t="s">
        <v>8</v>
      </c>
      <c r="W8" s="279"/>
      <c r="X8" s="283"/>
      <c r="Y8" s="284"/>
      <c r="Z8" s="284"/>
      <c r="AA8" s="252"/>
      <c r="AB8" s="252"/>
      <c r="AC8" s="252"/>
      <c r="AD8" s="241" t="s">
        <v>6</v>
      </c>
      <c r="AE8" s="241" t="s">
        <v>8</v>
      </c>
      <c r="AF8" s="241"/>
      <c r="AG8" s="241"/>
    </row>
    <row r="9" spans="1:34" ht="87" customHeight="1" thickBot="1">
      <c r="A9" s="264"/>
      <c r="B9" s="264"/>
      <c r="C9" s="24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7"/>
      <c r="K9" s="260"/>
      <c r="L9" s="247"/>
      <c r="M9" s="274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2"/>
      <c r="U9" s="244"/>
      <c r="V9" s="242"/>
      <c r="W9" s="28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2"/>
      <c r="AE9" s="242"/>
      <c r="AF9" s="242"/>
      <c r="AG9" s="242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86</v>
      </c>
      <c r="D11" s="25">
        <v>0</v>
      </c>
      <c r="E11" s="215">
        <v>0</v>
      </c>
      <c r="F11" s="206">
        <f t="shared" ref="F11:F42" si="0">D11+E11</f>
        <v>0</v>
      </c>
      <c r="G11" s="208">
        <f t="shared" ref="G11:G42" si="1">H11+I11</f>
        <v>50</v>
      </c>
      <c r="H11" s="215">
        <v>50</v>
      </c>
      <c r="I11" s="215">
        <v>0</v>
      </c>
      <c r="J11" s="215">
        <v>0</v>
      </c>
      <c r="K11" s="37">
        <v>3.8</v>
      </c>
      <c r="L11" s="208">
        <f t="shared" ref="L11:L42" si="2">ROUND(J11*K11,0)</f>
        <v>0</v>
      </c>
      <c r="M11" s="39">
        <f t="shared" ref="M11:M42" si="3">F11+G11+L11</f>
        <v>50</v>
      </c>
      <c r="N11" s="25">
        <v>0</v>
      </c>
      <c r="O11" s="215">
        <v>0</v>
      </c>
      <c r="P11" s="206">
        <f t="shared" ref="P11:P42" si="4">N11+O11</f>
        <v>0</v>
      </c>
      <c r="Q11" s="208">
        <f t="shared" ref="Q11:Q42" si="5">R11+S11</f>
        <v>0</v>
      </c>
      <c r="R11" s="215">
        <v>0</v>
      </c>
      <c r="S11" s="215">
        <v>0</v>
      </c>
      <c r="T11" s="215">
        <v>0</v>
      </c>
      <c r="U11" s="37">
        <v>3.8</v>
      </c>
      <c r="V11" s="208">
        <f t="shared" ref="V11:V42" si="6">ROUND(T11*U11,0)</f>
        <v>0</v>
      </c>
      <c r="W11" s="69">
        <f t="shared" ref="W11:W42" si="7">P11+Q11+V11</f>
        <v>0</v>
      </c>
      <c r="X11" s="40">
        <f t="shared" ref="X11:X42" si="8">D11+N11</f>
        <v>0</v>
      </c>
      <c r="Y11" s="208">
        <f t="shared" ref="Y11:Y42" si="9">E11+O11</f>
        <v>0</v>
      </c>
      <c r="Z11" s="208">
        <f t="shared" ref="Z11:Z42" si="10">F11+P11</f>
        <v>0</v>
      </c>
      <c r="AA11" s="208">
        <f t="shared" ref="AA11:AA42" si="11">G11+Q11</f>
        <v>50</v>
      </c>
      <c r="AB11" s="208">
        <f t="shared" ref="AB11:AB42" si="12">H11+R11</f>
        <v>50</v>
      </c>
      <c r="AC11" s="208">
        <f t="shared" ref="AC11:AC42" si="13">I11+S11</f>
        <v>0</v>
      </c>
      <c r="AD11" s="208">
        <f t="shared" ref="AD11:AD42" si="14">J11+T11</f>
        <v>0</v>
      </c>
      <c r="AE11" s="208">
        <f t="shared" ref="AE11:AE42" si="15">L11+V11</f>
        <v>0</v>
      </c>
      <c r="AF11" s="208">
        <f t="shared" ref="AF11:AF42" si="16">M11+W11</f>
        <v>50</v>
      </c>
      <c r="AG11" s="105">
        <v>5282</v>
      </c>
      <c r="AH11">
        <f t="shared" ref="AH11:AH42" si="17">IFERROR(ROUND(AF11/AG11,0),"")</f>
        <v>0</v>
      </c>
    </row>
    <row r="12" spans="1:34" ht="15" customHeight="1">
      <c r="A12" s="228">
        <v>2</v>
      </c>
      <c r="B12" s="228">
        <v>4</v>
      </c>
      <c r="C12" s="222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3450</v>
      </c>
      <c r="AH12">
        <f t="shared" si="17"/>
        <v>0</v>
      </c>
    </row>
    <row r="13" spans="1:34" ht="24" customHeight="1">
      <c r="A13" s="227">
        <v>3</v>
      </c>
      <c r="B13" s="228">
        <v>57</v>
      </c>
      <c r="C13" s="113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2.2000000000000002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4313</v>
      </c>
      <c r="AH14">
        <f t="shared" si="17"/>
        <v>0</v>
      </c>
    </row>
    <row r="15" spans="1:34">
      <c r="A15" s="227">
        <v>5</v>
      </c>
      <c r="B15" s="228">
        <v>12</v>
      </c>
      <c r="C15" s="222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95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70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96</v>
      </c>
      <c r="D24" s="226">
        <v>0</v>
      </c>
      <c r="E24" s="225">
        <v>0</v>
      </c>
      <c r="F24" s="206">
        <f t="shared" si="0"/>
        <v>0</v>
      </c>
      <c r="G24" s="208">
        <f t="shared" si="1"/>
        <v>20</v>
      </c>
      <c r="H24" s="215">
        <v>20</v>
      </c>
      <c r="I24" s="215">
        <v>0</v>
      </c>
      <c r="J24" s="215">
        <v>0</v>
      </c>
      <c r="K24" s="209">
        <v>3.1</v>
      </c>
      <c r="L24" s="211">
        <f t="shared" si="2"/>
        <v>0</v>
      </c>
      <c r="M24" s="212">
        <f t="shared" si="3"/>
        <v>20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20</v>
      </c>
      <c r="AB24" s="211">
        <f t="shared" si="12"/>
        <v>20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20</v>
      </c>
      <c r="AG24" s="220">
        <v>4470</v>
      </c>
      <c r="AH24">
        <f t="shared" si="17"/>
        <v>0</v>
      </c>
    </row>
    <row r="25" spans="1:34">
      <c r="A25" s="227">
        <v>15</v>
      </c>
      <c r="B25" s="228">
        <v>17</v>
      </c>
      <c r="C25" s="222" t="s">
        <v>97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2.2000000000000002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50</v>
      </c>
      <c r="H27" s="215">
        <v>50</v>
      </c>
      <c r="I27" s="215">
        <v>0</v>
      </c>
      <c r="J27" s="215">
        <v>0</v>
      </c>
      <c r="K27" s="209">
        <v>2.9</v>
      </c>
      <c r="L27" s="211">
        <f t="shared" si="2"/>
        <v>0</v>
      </c>
      <c r="M27" s="212">
        <f t="shared" si="3"/>
        <v>50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50</v>
      </c>
      <c r="AB27" s="211">
        <f t="shared" si="12"/>
        <v>50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50</v>
      </c>
      <c r="AG27" s="220">
        <v>4600</v>
      </c>
      <c r="AH27">
        <f t="shared" si="17"/>
        <v>0</v>
      </c>
    </row>
    <row r="28" spans="1:34">
      <c r="A28" s="228">
        <v>18</v>
      </c>
      <c r="B28" s="228">
        <v>54</v>
      </c>
      <c r="C28" s="113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10</v>
      </c>
      <c r="H28" s="215">
        <v>10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10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10</v>
      </c>
      <c r="AB28" s="211">
        <f t="shared" si="12"/>
        <v>10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10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102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103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10</v>
      </c>
      <c r="H32" s="215">
        <v>10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10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10</v>
      </c>
      <c r="AB32" s="211">
        <f t="shared" si="12"/>
        <v>10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10</v>
      </c>
      <c r="AG32" s="220">
        <v>4910</v>
      </c>
      <c r="AH32">
        <f t="shared" si="17"/>
        <v>0</v>
      </c>
    </row>
    <row r="33" spans="1:34">
      <c r="A33" s="227">
        <v>23</v>
      </c>
      <c r="B33" s="228">
        <v>96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106</v>
      </c>
      <c r="D34" s="226">
        <v>0</v>
      </c>
      <c r="E34" s="225">
        <v>0</v>
      </c>
      <c r="F34" s="206">
        <f t="shared" si="0"/>
        <v>0</v>
      </c>
      <c r="G34" s="208">
        <f t="shared" si="1"/>
        <v>10</v>
      </c>
      <c r="H34" s="215">
        <v>10</v>
      </c>
      <c r="I34" s="215">
        <v>0</v>
      </c>
      <c r="J34" s="215">
        <v>0</v>
      </c>
      <c r="K34" s="42">
        <v>3.8</v>
      </c>
      <c r="L34" s="211">
        <f t="shared" si="2"/>
        <v>0</v>
      </c>
      <c r="M34" s="212">
        <f t="shared" si="3"/>
        <v>10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10</v>
      </c>
      <c r="AB34" s="211">
        <f t="shared" si="12"/>
        <v>10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10</v>
      </c>
      <c r="AG34" s="220">
        <v>4870</v>
      </c>
      <c r="AH34">
        <f t="shared" si="17"/>
        <v>0</v>
      </c>
    </row>
    <row r="35" spans="1:34">
      <c r="A35" s="227">
        <v>25</v>
      </c>
      <c r="B35" s="228">
        <v>68</v>
      </c>
      <c r="C35" s="115" t="s">
        <v>107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94">
        <v>0</v>
      </c>
      <c r="T35" s="94">
        <v>0</v>
      </c>
      <c r="U35" s="209">
        <v>2.8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2.2000000000000002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111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113</v>
      </c>
      <c r="D41" s="216">
        <v>0</v>
      </c>
      <c r="E41" s="207">
        <v>0</v>
      </c>
      <c r="F41" s="214">
        <f t="shared" si="0"/>
        <v>0</v>
      </c>
      <c r="G41" s="208">
        <f t="shared" si="1"/>
        <v>20</v>
      </c>
      <c r="H41" s="207">
        <v>20</v>
      </c>
      <c r="I41" s="207">
        <v>0</v>
      </c>
      <c r="J41" s="207">
        <v>0</v>
      </c>
      <c r="K41" s="209">
        <v>2.7</v>
      </c>
      <c r="L41" s="211">
        <f t="shared" si="2"/>
        <v>0</v>
      </c>
      <c r="M41" s="212">
        <f t="shared" si="3"/>
        <v>20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20</v>
      </c>
      <c r="AB41" s="211">
        <f t="shared" si="12"/>
        <v>20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20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114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115</v>
      </c>
      <c r="D43" s="226">
        <v>0</v>
      </c>
      <c r="E43" s="225">
        <v>0</v>
      </c>
      <c r="F43" s="206">
        <f t="shared" ref="F43:F74" si="18">D43+E43</f>
        <v>0</v>
      </c>
      <c r="G43" s="208">
        <f t="shared" ref="G43:G74" si="19">H43+I43</f>
        <v>10</v>
      </c>
      <c r="H43" s="215">
        <v>10</v>
      </c>
      <c r="I43" s="215">
        <v>0</v>
      </c>
      <c r="J43" s="215">
        <v>0</v>
      </c>
      <c r="K43" s="209">
        <v>2.9</v>
      </c>
      <c r="L43" s="211">
        <f t="shared" ref="L43:L74" si="20">ROUND(J43*K43,0)</f>
        <v>0</v>
      </c>
      <c r="M43" s="212">
        <f t="shared" ref="M43:M74" si="21">F43+G43+L43</f>
        <v>10</v>
      </c>
      <c r="N43" s="226">
        <v>0</v>
      </c>
      <c r="O43" s="225">
        <v>0</v>
      </c>
      <c r="P43" s="206">
        <f t="shared" ref="P43:P74" si="22">N43+O43</f>
        <v>0</v>
      </c>
      <c r="Q43" s="208">
        <f t="shared" ref="Q43:Q74" si="23">R43+S43</f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ref="V43:V74" si="24">ROUND(T43*U43,0)</f>
        <v>0</v>
      </c>
      <c r="W43" s="217">
        <f t="shared" ref="W43:W74" si="25">P43+Q43+V43</f>
        <v>0</v>
      </c>
      <c r="X43" s="210">
        <f t="shared" ref="X43:X60" si="26">D43+N43</f>
        <v>0</v>
      </c>
      <c r="Y43" s="211">
        <f t="shared" ref="Y43:Y60" si="27">E43+O43</f>
        <v>0</v>
      </c>
      <c r="Z43" s="211">
        <f t="shared" ref="Z43:Z60" si="28">F43+P43</f>
        <v>0</v>
      </c>
      <c r="AA43" s="211">
        <f t="shared" ref="AA43:AA60" si="29">G43+Q43</f>
        <v>10</v>
      </c>
      <c r="AB43" s="211">
        <f t="shared" ref="AB43:AB60" si="30">H43+R43</f>
        <v>10</v>
      </c>
      <c r="AC43" s="211">
        <f t="shared" ref="AC43:AC60" si="31">I43+S43</f>
        <v>0</v>
      </c>
      <c r="AD43" s="211">
        <f t="shared" ref="AD43:AD60" si="32">J43+T43</f>
        <v>0</v>
      </c>
      <c r="AE43" s="211">
        <f t="shared" ref="AE43:AE60" si="33">L43+V43</f>
        <v>0</v>
      </c>
      <c r="AF43" s="211">
        <f t="shared" ref="AF43:AF60" si="34">M43+W43</f>
        <v>10</v>
      </c>
      <c r="AG43" s="220">
        <v>4800</v>
      </c>
      <c r="AH43">
        <f t="shared" ref="AH43:AH74" si="35">IFERROR(ROUND(AF43/AG43,0),"")</f>
        <v>0</v>
      </c>
    </row>
    <row r="44" spans="1:34">
      <c r="A44" s="228">
        <v>34</v>
      </c>
      <c r="B44" s="228">
        <v>108</v>
      </c>
      <c r="C44" s="116" t="s">
        <v>116</v>
      </c>
      <c r="D44" s="226">
        <v>0</v>
      </c>
      <c r="E44" s="225">
        <v>0</v>
      </c>
      <c r="F44" s="206">
        <f t="shared" si="18"/>
        <v>0</v>
      </c>
      <c r="G44" s="208">
        <f t="shared" si="19"/>
        <v>20</v>
      </c>
      <c r="H44" s="215">
        <v>20</v>
      </c>
      <c r="I44" s="215">
        <v>0</v>
      </c>
      <c r="J44" s="215">
        <v>0</v>
      </c>
      <c r="K44" s="209">
        <v>2.6</v>
      </c>
      <c r="L44" s="211">
        <f t="shared" si="20"/>
        <v>0</v>
      </c>
      <c r="M44" s="212">
        <f t="shared" si="21"/>
        <v>20</v>
      </c>
      <c r="N44" s="216">
        <v>0</v>
      </c>
      <c r="O44" s="207">
        <v>0</v>
      </c>
      <c r="P44" s="214">
        <f t="shared" si="22"/>
        <v>0</v>
      </c>
      <c r="Q44" s="208">
        <f t="shared" si="23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20</v>
      </c>
      <c r="AB44" s="211">
        <f t="shared" si="30"/>
        <v>20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20</v>
      </c>
      <c r="AG44" s="220">
        <v>4211</v>
      </c>
      <c r="AH44">
        <f t="shared" si="35"/>
        <v>0</v>
      </c>
    </row>
    <row r="45" spans="1:34">
      <c r="A45" s="227">
        <v>35</v>
      </c>
      <c r="B45" s="228">
        <v>19</v>
      </c>
      <c r="C45" s="116" t="s">
        <v>117</v>
      </c>
      <c r="D45" s="216">
        <v>0</v>
      </c>
      <c r="E45" s="207">
        <v>0</v>
      </c>
      <c r="F45" s="214">
        <f t="shared" si="18"/>
        <v>0</v>
      </c>
      <c r="G45" s="208">
        <f t="shared" si="19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0"/>
        <v>0</v>
      </c>
      <c r="M45" s="212">
        <f t="shared" si="21"/>
        <v>0</v>
      </c>
      <c r="N45" s="226">
        <v>0</v>
      </c>
      <c r="O45" s="225">
        <v>0</v>
      </c>
      <c r="P45" s="206">
        <f t="shared" si="22"/>
        <v>0</v>
      </c>
      <c r="Q45" s="208">
        <f t="shared" si="23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4211</v>
      </c>
      <c r="AH45">
        <f t="shared" si="35"/>
        <v>0</v>
      </c>
    </row>
    <row r="46" spans="1:34">
      <c r="A46" s="228">
        <v>36</v>
      </c>
      <c r="B46" s="228">
        <v>112</v>
      </c>
      <c r="C46" s="116" t="s">
        <v>118</v>
      </c>
      <c r="D46" s="226">
        <v>0</v>
      </c>
      <c r="E46" s="225">
        <v>0</v>
      </c>
      <c r="F46" s="206">
        <f t="shared" si="18"/>
        <v>0</v>
      </c>
      <c r="G46" s="208">
        <f t="shared" si="19"/>
        <v>30</v>
      </c>
      <c r="H46" s="215">
        <v>30</v>
      </c>
      <c r="I46" s="215">
        <v>0</v>
      </c>
      <c r="J46" s="215">
        <v>0</v>
      </c>
      <c r="K46" s="209">
        <v>3</v>
      </c>
      <c r="L46" s="211">
        <f t="shared" si="20"/>
        <v>0</v>
      </c>
      <c r="M46" s="212">
        <f t="shared" si="21"/>
        <v>30</v>
      </c>
      <c r="N46" s="216">
        <v>0</v>
      </c>
      <c r="O46" s="207">
        <v>0</v>
      </c>
      <c r="P46" s="214">
        <f t="shared" si="22"/>
        <v>0</v>
      </c>
      <c r="Q46" s="208">
        <f t="shared" si="23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30</v>
      </c>
      <c r="AB46" s="211">
        <f t="shared" si="30"/>
        <v>30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30</v>
      </c>
      <c r="AG46" s="220">
        <v>4900</v>
      </c>
      <c r="AH46">
        <f t="shared" si="35"/>
        <v>0</v>
      </c>
    </row>
    <row r="47" spans="1:34">
      <c r="A47" s="227">
        <v>37</v>
      </c>
      <c r="B47" s="228">
        <v>20</v>
      </c>
      <c r="C47" s="116" t="s">
        <v>119</v>
      </c>
      <c r="D47" s="216">
        <v>0</v>
      </c>
      <c r="E47" s="207">
        <v>0</v>
      </c>
      <c r="F47" s="214">
        <f t="shared" si="18"/>
        <v>0</v>
      </c>
      <c r="G47" s="208">
        <f t="shared" si="19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4900</v>
      </c>
      <c r="AH47">
        <f t="shared" si="35"/>
        <v>0</v>
      </c>
    </row>
    <row r="48" spans="1:34">
      <c r="A48" s="228">
        <v>38</v>
      </c>
      <c r="B48" s="228">
        <v>116</v>
      </c>
      <c r="C48" s="115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0"/>
        <v>0</v>
      </c>
      <c r="M48" s="212">
        <f t="shared" si="21"/>
        <v>0</v>
      </c>
      <c r="N48" s="226">
        <v>0</v>
      </c>
      <c r="O48" s="225">
        <v>0</v>
      </c>
      <c r="P48" s="206">
        <f t="shared" si="22"/>
        <v>0</v>
      </c>
      <c r="Q48" s="208">
        <f t="shared" si="23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2000</v>
      </c>
      <c r="AH48">
        <f t="shared" si="35"/>
        <v>0</v>
      </c>
    </row>
    <row r="49" spans="1:34">
      <c r="A49" s="227">
        <v>39</v>
      </c>
      <c r="B49" s="228">
        <v>122</v>
      </c>
      <c r="C49" s="117" t="s">
        <v>121</v>
      </c>
      <c r="D49" s="226">
        <v>0</v>
      </c>
      <c r="E49" s="225">
        <v>0</v>
      </c>
      <c r="F49" s="206">
        <f t="shared" si="18"/>
        <v>0</v>
      </c>
      <c r="G49" s="208">
        <f t="shared" si="19"/>
        <v>0</v>
      </c>
      <c r="H49" s="215">
        <v>0</v>
      </c>
      <c r="I49" s="215">
        <v>0</v>
      </c>
      <c r="J49" s="215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16">
        <v>0</v>
      </c>
      <c r="O49" s="207">
        <v>0</v>
      </c>
      <c r="P49" s="214">
        <f t="shared" si="22"/>
        <v>0</v>
      </c>
      <c r="Q49" s="208">
        <f t="shared" si="23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>
      <c r="A50" s="228">
        <v>40</v>
      </c>
      <c r="B50" s="228">
        <v>21</v>
      </c>
      <c r="C50" s="117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3869</v>
      </c>
      <c r="AH50">
        <f t="shared" si="35"/>
        <v>0</v>
      </c>
    </row>
    <row r="51" spans="1:34" ht="24.75">
      <c r="A51" s="227">
        <v>41</v>
      </c>
      <c r="B51" s="228">
        <v>1601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8">
        <v>42</v>
      </c>
      <c r="B52" s="228">
        <v>1602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21120</v>
      </c>
      <c r="H52" s="214">
        <v>0</v>
      </c>
      <c r="I52" s="214">
        <v>21120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21120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75</v>
      </c>
      <c r="R52" s="215">
        <v>0</v>
      </c>
      <c r="S52" s="215">
        <v>75</v>
      </c>
      <c r="T52" s="215">
        <v>0</v>
      </c>
      <c r="U52" s="209">
        <v>0</v>
      </c>
      <c r="V52" s="211">
        <f t="shared" si="24"/>
        <v>0</v>
      </c>
      <c r="W52" s="217">
        <f t="shared" si="25"/>
        <v>75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21195</v>
      </c>
      <c r="AB52" s="211">
        <f t="shared" si="30"/>
        <v>0</v>
      </c>
      <c r="AC52" s="211">
        <f t="shared" si="31"/>
        <v>21195</v>
      </c>
      <c r="AD52" s="211">
        <f t="shared" si="32"/>
        <v>0</v>
      </c>
      <c r="AE52" s="211">
        <f t="shared" si="33"/>
        <v>0</v>
      </c>
      <c r="AF52" s="211">
        <f t="shared" si="34"/>
        <v>21195</v>
      </c>
      <c r="AG52" s="220">
        <v>0</v>
      </c>
      <c r="AH52" t="str">
        <f t="shared" si="35"/>
        <v/>
      </c>
    </row>
    <row r="53" spans="1:34" ht="36.75">
      <c r="A53" s="227">
        <v>43</v>
      </c>
      <c r="B53" s="228">
        <v>1603</v>
      </c>
      <c r="C53" s="92" t="s">
        <v>125</v>
      </c>
      <c r="D53" s="216">
        <v>0</v>
      </c>
      <c r="E53" s="207">
        <v>0</v>
      </c>
      <c r="F53" s="214">
        <f t="shared" si="18"/>
        <v>0</v>
      </c>
      <c r="G53" s="208">
        <f t="shared" si="19"/>
        <v>1855</v>
      </c>
      <c r="H53" s="214">
        <v>0</v>
      </c>
      <c r="I53" s="214">
        <v>1855</v>
      </c>
      <c r="J53" s="214">
        <v>0</v>
      </c>
      <c r="K53" s="209">
        <v>0</v>
      </c>
      <c r="L53" s="211">
        <f t="shared" si="20"/>
        <v>0</v>
      </c>
      <c r="M53" s="212">
        <f t="shared" si="21"/>
        <v>1855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1855</v>
      </c>
      <c r="AB53" s="211">
        <f t="shared" si="30"/>
        <v>0</v>
      </c>
      <c r="AC53" s="211">
        <f t="shared" si="31"/>
        <v>1855</v>
      </c>
      <c r="AD53" s="211">
        <f t="shared" si="32"/>
        <v>0</v>
      </c>
      <c r="AE53" s="211">
        <f t="shared" si="33"/>
        <v>0</v>
      </c>
      <c r="AF53" s="211">
        <f t="shared" si="34"/>
        <v>1855</v>
      </c>
      <c r="AG53" s="220">
        <v>0</v>
      </c>
      <c r="AH53" t="str">
        <f t="shared" si="35"/>
        <v/>
      </c>
    </row>
    <row r="54" spans="1:34">
      <c r="A54" s="228">
        <v>44</v>
      </c>
      <c r="B54" s="228">
        <v>2904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7">
        <v>45</v>
      </c>
      <c r="B55" s="228">
        <v>2905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8">
        <v>46</v>
      </c>
      <c r="B56" s="228">
        <v>2906</v>
      </c>
      <c r="C56" s="92" t="s">
        <v>82</v>
      </c>
      <c r="D56" s="216">
        <v>0</v>
      </c>
      <c r="E56" s="207">
        <v>0</v>
      </c>
      <c r="F56" s="214">
        <f t="shared" si="18"/>
        <v>0</v>
      </c>
      <c r="G56" s="208">
        <f t="shared" si="19"/>
        <v>0</v>
      </c>
      <c r="H56" s="214">
        <v>0</v>
      </c>
      <c r="I56" s="214">
        <v>0</v>
      </c>
      <c r="J56" s="214">
        <v>0</v>
      </c>
      <c r="K56" s="209">
        <v>10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10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3869</v>
      </c>
      <c r="AH56">
        <f t="shared" si="35"/>
        <v>0</v>
      </c>
    </row>
    <row r="57" spans="1:34">
      <c r="A57" s="227">
        <v>47</v>
      </c>
      <c r="B57" s="228">
        <v>3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8">
        <v>48</v>
      </c>
      <c r="B58" s="228">
        <v>42</v>
      </c>
      <c r="C58" s="81" t="s">
        <v>127</v>
      </c>
      <c r="D58" s="226">
        <v>0</v>
      </c>
      <c r="E58" s="225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5">
        <v>0</v>
      </c>
      <c r="K58" s="209">
        <v>2</v>
      </c>
      <c r="L58" s="211">
        <f t="shared" si="20"/>
        <v>0</v>
      </c>
      <c r="M58" s="212">
        <f t="shared" si="21"/>
        <v>0</v>
      </c>
      <c r="N58" s="226">
        <v>0</v>
      </c>
      <c r="O58" s="225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5">
        <v>0</v>
      </c>
      <c r="U58" s="209">
        <v>2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4300</v>
      </c>
      <c r="AH58">
        <f t="shared" si="35"/>
        <v>0</v>
      </c>
    </row>
    <row r="59" spans="1:34">
      <c r="A59" s="227">
        <v>49</v>
      </c>
      <c r="B59" s="228">
        <v>317</v>
      </c>
      <c r="C59" s="92" t="s">
        <v>128</v>
      </c>
      <c r="D59" s="84">
        <v>0</v>
      </c>
      <c r="E59" s="4">
        <v>0</v>
      </c>
      <c r="F59" s="206">
        <f t="shared" si="18"/>
        <v>0</v>
      </c>
      <c r="G59" s="208">
        <f t="shared" si="19"/>
        <v>0</v>
      </c>
      <c r="H59" s="215">
        <v>0</v>
      </c>
      <c r="I59" s="215">
        <v>0</v>
      </c>
      <c r="J59" s="211">
        <v>0</v>
      </c>
      <c r="K59" s="209">
        <v>0</v>
      </c>
      <c r="L59" s="211">
        <f t="shared" si="20"/>
        <v>0</v>
      </c>
      <c r="M59" s="212">
        <f t="shared" si="21"/>
        <v>0</v>
      </c>
      <c r="N59" s="84">
        <v>0</v>
      </c>
      <c r="O59" s="4">
        <v>0</v>
      </c>
      <c r="P59" s="206">
        <f t="shared" si="22"/>
        <v>0</v>
      </c>
      <c r="Q59" s="208">
        <f t="shared" si="23"/>
        <v>0</v>
      </c>
      <c r="R59" s="215">
        <v>0</v>
      </c>
      <c r="S59" s="215">
        <v>0</v>
      </c>
      <c r="T59" s="211">
        <v>0</v>
      </c>
      <c r="U59" s="209">
        <v>0</v>
      </c>
      <c r="V59" s="211">
        <f t="shared" si="24"/>
        <v>0</v>
      </c>
      <c r="W59" s="217">
        <f t="shared" si="25"/>
        <v>0</v>
      </c>
      <c r="X59" s="210">
        <f t="shared" si="26"/>
        <v>0</v>
      </c>
      <c r="Y59" s="211">
        <f t="shared" si="27"/>
        <v>0</v>
      </c>
      <c r="Z59" s="211">
        <f t="shared" si="28"/>
        <v>0</v>
      </c>
      <c r="AA59" s="211">
        <f t="shared" si="29"/>
        <v>0</v>
      </c>
      <c r="AB59" s="211">
        <f t="shared" si="30"/>
        <v>0</v>
      </c>
      <c r="AC59" s="211">
        <f t="shared" si="31"/>
        <v>0</v>
      </c>
      <c r="AD59" s="211">
        <f t="shared" si="32"/>
        <v>0</v>
      </c>
      <c r="AE59" s="211">
        <f t="shared" si="33"/>
        <v>0</v>
      </c>
      <c r="AF59" s="211">
        <f t="shared" si="34"/>
        <v>0</v>
      </c>
      <c r="AG59" s="220">
        <v>4670</v>
      </c>
      <c r="AH59">
        <f t="shared" si="35"/>
        <v>0</v>
      </c>
    </row>
    <row r="60" spans="1:34" ht="15.75" thickBot="1">
      <c r="A60" s="228">
        <v>50</v>
      </c>
      <c r="B60" s="228">
        <v>999</v>
      </c>
      <c r="C60" s="93" t="s">
        <v>129</v>
      </c>
      <c r="D60" s="86">
        <v>0</v>
      </c>
      <c r="E60" s="6">
        <v>0</v>
      </c>
      <c r="F60" s="87">
        <f t="shared" si="18"/>
        <v>0</v>
      </c>
      <c r="G60" s="48">
        <f t="shared" si="19"/>
        <v>0</v>
      </c>
      <c r="H60" s="88">
        <v>0</v>
      </c>
      <c r="I60" s="88">
        <v>0</v>
      </c>
      <c r="J60" s="67">
        <v>0</v>
      </c>
      <c r="K60" s="47">
        <v>0</v>
      </c>
      <c r="L60" s="67">
        <f t="shared" si="20"/>
        <v>0</v>
      </c>
      <c r="M60" s="89">
        <f t="shared" si="21"/>
        <v>0</v>
      </c>
      <c r="N60" s="86">
        <v>0</v>
      </c>
      <c r="O60" s="6">
        <v>0</v>
      </c>
      <c r="P60" s="87">
        <f t="shared" si="22"/>
        <v>0</v>
      </c>
      <c r="Q60" s="48">
        <f t="shared" si="23"/>
        <v>0</v>
      </c>
      <c r="R60" s="88">
        <v>0</v>
      </c>
      <c r="S60" s="88">
        <v>0</v>
      </c>
      <c r="T60" s="67">
        <v>0</v>
      </c>
      <c r="U60" s="47">
        <v>0</v>
      </c>
      <c r="V60" s="67">
        <f t="shared" si="24"/>
        <v>0</v>
      </c>
      <c r="W60" s="90">
        <f t="shared" si="25"/>
        <v>0</v>
      </c>
      <c r="X60" s="46">
        <f t="shared" si="26"/>
        <v>0</v>
      </c>
      <c r="Y60" s="67">
        <f t="shared" si="27"/>
        <v>0</v>
      </c>
      <c r="Z60" s="67">
        <f t="shared" si="28"/>
        <v>0</v>
      </c>
      <c r="AA60" s="67">
        <f t="shared" si="29"/>
        <v>0</v>
      </c>
      <c r="AB60" s="67">
        <f t="shared" si="30"/>
        <v>0</v>
      </c>
      <c r="AC60" s="67">
        <f t="shared" si="31"/>
        <v>0</v>
      </c>
      <c r="AD60" s="67">
        <f t="shared" si="32"/>
        <v>0</v>
      </c>
      <c r="AE60" s="67">
        <f t="shared" si="33"/>
        <v>0</v>
      </c>
      <c r="AF60" s="67">
        <f t="shared" si="34"/>
        <v>0</v>
      </c>
      <c r="AG60" s="109">
        <v>4670</v>
      </c>
      <c r="AH60">
        <f t="shared" si="35"/>
        <v>0</v>
      </c>
    </row>
    <row r="61" spans="1:34" ht="15.75" thickBot="1">
      <c r="A61" s="66"/>
      <c r="B61" s="96"/>
      <c r="C61" s="96" t="s">
        <v>130</v>
      </c>
      <c r="D61" s="91">
        <f t="shared" ref="D61:J61" si="36">SUM(D11:D60)</f>
        <v>0</v>
      </c>
      <c r="E61" s="91">
        <f t="shared" si="36"/>
        <v>0</v>
      </c>
      <c r="F61" s="91">
        <f t="shared" si="36"/>
        <v>0</v>
      </c>
      <c r="G61" s="91">
        <f t="shared" si="36"/>
        <v>23205</v>
      </c>
      <c r="H61" s="91">
        <f t="shared" si="36"/>
        <v>230</v>
      </c>
      <c r="I61" s="91">
        <f t="shared" si="36"/>
        <v>22975</v>
      </c>
      <c r="J61" s="91">
        <f t="shared" si="36"/>
        <v>0</v>
      </c>
      <c r="K61" s="49" t="e">
        <f>ROUND(L61/J61,0)</f>
        <v>#DIV/0!</v>
      </c>
      <c r="L61" s="91">
        <f t="shared" ref="L61:Q61" si="37">SUM(L11:L60)</f>
        <v>0</v>
      </c>
      <c r="M61" s="91">
        <f t="shared" si="37"/>
        <v>23205</v>
      </c>
      <c r="N61" s="91">
        <f t="shared" si="37"/>
        <v>0</v>
      </c>
      <c r="O61" s="91">
        <f t="shared" si="37"/>
        <v>0</v>
      </c>
      <c r="P61" s="91">
        <f t="shared" si="37"/>
        <v>0</v>
      </c>
      <c r="Q61" s="91">
        <f t="shared" si="37"/>
        <v>75</v>
      </c>
      <c r="R61" s="91"/>
      <c r="S61" s="91">
        <f t="shared" ref="S61:AH61" si="38">SUM(S11:S60)</f>
        <v>75</v>
      </c>
      <c r="T61" s="91">
        <f t="shared" si="38"/>
        <v>0</v>
      </c>
      <c r="U61" s="49">
        <f t="shared" si="38"/>
        <v>141.89999999999998</v>
      </c>
      <c r="V61" s="91">
        <f t="shared" si="38"/>
        <v>0</v>
      </c>
      <c r="W61" s="91">
        <f t="shared" si="38"/>
        <v>75</v>
      </c>
      <c r="X61" s="91">
        <f t="shared" si="38"/>
        <v>0</v>
      </c>
      <c r="Y61" s="91">
        <f t="shared" si="38"/>
        <v>0</v>
      </c>
      <c r="Z61" s="91">
        <f t="shared" si="38"/>
        <v>0</v>
      </c>
      <c r="AA61" s="91">
        <f t="shared" si="38"/>
        <v>23280</v>
      </c>
      <c r="AB61" s="91">
        <f t="shared" si="38"/>
        <v>230</v>
      </c>
      <c r="AC61" s="91">
        <f t="shared" si="38"/>
        <v>23050</v>
      </c>
      <c r="AD61" s="91">
        <f t="shared" si="38"/>
        <v>0</v>
      </c>
      <c r="AE61" s="91">
        <f t="shared" si="38"/>
        <v>0</v>
      </c>
      <c r="AF61" s="91">
        <f t="shared" si="38"/>
        <v>23280</v>
      </c>
      <c r="AG61" s="91">
        <f t="shared" si="38"/>
        <v>180151</v>
      </c>
      <c r="AH61">
        <f t="shared" si="38"/>
        <v>0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7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300012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5</v>
      </c>
      <c r="H23" s="215">
        <v>0</v>
      </c>
      <c r="I23" s="215">
        <v>5</v>
      </c>
      <c r="J23" s="215">
        <v>0</v>
      </c>
      <c r="K23" s="209">
        <v>3.1</v>
      </c>
      <c r="L23" s="211">
        <f t="shared" si="2"/>
        <v>0</v>
      </c>
      <c r="M23" s="212">
        <f t="shared" si="3"/>
        <v>5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5</v>
      </c>
      <c r="AB23" s="211">
        <f t="shared" si="12"/>
        <v>0</v>
      </c>
      <c r="AC23" s="211">
        <f t="shared" si="13"/>
        <v>5</v>
      </c>
      <c r="AD23" s="211">
        <f t="shared" si="14"/>
        <v>0</v>
      </c>
      <c r="AE23" s="211">
        <f t="shared" si="15"/>
        <v>0</v>
      </c>
      <c r="AF23" s="211">
        <f t="shared" si="16"/>
        <v>5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5</v>
      </c>
      <c r="H45" s="215">
        <v>0</v>
      </c>
      <c r="I45" s="215">
        <v>5</v>
      </c>
      <c r="J45" s="215">
        <v>0</v>
      </c>
      <c r="K45" s="209">
        <v>3</v>
      </c>
      <c r="L45" s="211">
        <f t="shared" si="20"/>
        <v>0</v>
      </c>
      <c r="M45" s="212">
        <f t="shared" si="21"/>
        <v>5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5</v>
      </c>
      <c r="AB45" s="211">
        <f t="shared" si="30"/>
        <v>0</v>
      </c>
      <c r="AC45" s="211">
        <f t="shared" si="31"/>
        <v>5</v>
      </c>
      <c r="AD45" s="211">
        <f t="shared" si="32"/>
        <v>0</v>
      </c>
      <c r="AE45" s="211">
        <f t="shared" si="33"/>
        <v>0</v>
      </c>
      <c r="AF45" s="211">
        <f t="shared" si="34"/>
        <v>5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10</v>
      </c>
      <c r="H60" s="91">
        <f t="shared" si="36"/>
        <v>0</v>
      </c>
      <c r="I60" s="91">
        <f t="shared" si="36"/>
        <v>10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10</v>
      </c>
      <c r="AB60" s="91">
        <f t="shared" si="38"/>
        <v>0</v>
      </c>
      <c r="AC60" s="91">
        <f t="shared" si="38"/>
        <v>10</v>
      </c>
      <c r="AD60" s="91">
        <f t="shared" si="38"/>
        <v>0</v>
      </c>
      <c r="AE60" s="91">
        <f t="shared" si="38"/>
        <v>0</v>
      </c>
      <c r="AF60" s="91">
        <f t="shared" si="38"/>
        <v>10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300012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300012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300012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300012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300012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300012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0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0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3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5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50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0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3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0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13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1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0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0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3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1287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10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1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0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0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0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2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3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5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2022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1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0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0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16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0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21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2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2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7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26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17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0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0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0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0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0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0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0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0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0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0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0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0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0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0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0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0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0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0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0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0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0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0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480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1000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4980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1000</v>
      </c>
    </row>
    <row r="233" spans="1:5">
      <c r="D233" s="236" t="s">
        <v>279</v>
      </c>
      <c r="E233" s="205">
        <v>3500</v>
      </c>
    </row>
    <row r="234" spans="1:5">
      <c r="D234" s="236" t="s">
        <v>452</v>
      </c>
      <c r="E234" s="205">
        <v>0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0</v>
      </c>
    </row>
    <row r="237" spans="1:5">
      <c r="D237" s="236" t="s">
        <v>648</v>
      </c>
      <c r="E237" s="205">
        <v>480</v>
      </c>
    </row>
    <row r="238" spans="1:5">
      <c r="D238" s="236" t="s">
        <v>262</v>
      </c>
      <c r="E238" s="205">
        <f>SUM(E230:E237)</f>
        <v>4980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2024-07-02T07:52:15Z</cp:lastPrinted>
  <dcterms:created xsi:type="dcterms:W3CDTF">2016-01-04T13:41:28Z</dcterms:created>
  <dcterms:modified xsi:type="dcterms:W3CDTF">2024-07-02T07:52:38Z</dcterms:modified>
</cp:coreProperties>
</file>