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15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F7" s="1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I37"/>
  <c r="F37"/>
  <c r="F22"/>
  <c r="I22"/>
  <c r="F7"/>
  <c r="I7"/>
  <c r="I60" i="71"/>
  <c r="F60"/>
  <c r="I37"/>
  <c r="F37"/>
  <c r="I22"/>
  <c r="F22"/>
  <c r="I7"/>
  <c r="F7"/>
  <c r="F60" i="70"/>
  <c r="I60"/>
  <c r="F37"/>
  <c r="I37"/>
  <c r="I22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<sst xmlns="http://schemas.openxmlformats.org/spreadsheetml/2006/main" count="2860" uniqueCount="735">
  <si>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</si>
  <si>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</si>
  <si>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</si>
  <si>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</si>
  <si>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</si>
  <si>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</si>
  <si>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</si>
  <si>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</si>
  <si>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</si>
  <si>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</si>
  <si>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</si>
  <si>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</si>
  <si>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</si>
  <si>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</si>
  <si>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</si>
  <si>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</si>
  <si>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</si>
  <si>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</si>
  <si>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</si>
  <si>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</si>
  <si>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</si>
  <si>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</si>
  <si>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</si>
  <si>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</si>
  <si>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</si>
  <si>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</si>
  <si>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</si>
  <si>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</si>
  <si>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</si>
  <si>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</si>
  <si>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</si>
  <si>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</si>
  <si>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</si>
  <si>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</si>
  <si>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</si>
  <si>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</si>
  <si>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</si>
  <si>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</si>
  <si>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</si>
  <si>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</si>
  <si>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</si>
  <si>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</si>
  <si>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</si>
  <si>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</si>
  <si>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</si>
  <si>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</si>
  <si>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</si>
  <si>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</si>
  <si>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</si>
  <si>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</si>
  <si>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</si>
  <si>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</si>
  <si>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</si>
  <si>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</si>
  <si>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</si>
  <si>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</si>
  <si>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</si>
  <si>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</si>
  <si>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</si>
  <si>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</si>
  <si>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</si>
  <si>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</si>
  <si>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</si>
  <si>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</si>
  <si>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</si>
  <si>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</si>
  <si>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</si>
  <si>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</si>
  <si>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</si>
  <si>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</si>
  <si>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</si>
  <si>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</si>
  <si>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</si>
  <si>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</si>
  <si>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</si>
  <si>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</si>
  <si>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</si>
  <si>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</si>
  <si>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</si>
  <si>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</si>
  <si>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</si>
  <si>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</si>
  <si>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"ГП №3"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</si>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</sst>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300019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7436</v>
      </c>
      <c r="H10" s="76">
        <v>1841</v>
      </c>
      <c r="I10" s="76">
        <v>5595</v>
      </c>
      <c r="J10" s="76">
        <v>4871</v>
      </c>
      <c r="K10" s="37">
        <v>3.8</v>
      </c>
      <c r="L10" s="38">
        <f t="shared" ref="L10:L41" si="2">ROUND(J10*K10,0)</f>
        <v>18510</v>
      </c>
      <c r="M10" s="39">
        <f t="shared" ref="M10:M41" si="3">F10+G10+L10</f>
        <v>25946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1364</v>
      </c>
      <c r="R10" s="76">
        <v>314</v>
      </c>
      <c r="S10" s="76">
        <v>1050</v>
      </c>
      <c r="T10" s="76">
        <v>342</v>
      </c>
      <c r="U10" s="37">
        <v>3.8</v>
      </c>
      <c r="V10" s="38">
        <f t="shared" ref="V10:V41" si="6">ROUND(T10*U10,0)</f>
        <v>1300</v>
      </c>
      <c r="W10" s="69">
        <f t="shared" ref="W10:W41" si="7">P10+Q10+V10</f>
        <v>2664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8800</v>
      </c>
      <c r="AB10" s="38">
        <f t="shared" ref="AB10:AB41" si="12">H10+R10</f>
        <v>2155</v>
      </c>
      <c r="AC10" s="38">
        <f t="shared" ref="AC10:AC41" si="13">I10+S10</f>
        <v>6645</v>
      </c>
      <c r="AD10" s="38">
        <f t="shared" ref="AD10:AD41" si="14">J10+T10</f>
        <v>5213</v>
      </c>
      <c r="AE10" s="38">
        <f t="shared" ref="AE10:AE41" si="15">L10+V10</f>
        <v>19810</v>
      </c>
      <c r="AF10" s="38">
        <f t="shared" ref="AF10:AF41" si="16">M10+W10</f>
        <v>28610</v>
      </c>
      <c r="AG10" s="105">
        <v>5282</v>
      </c>
      <c r="AH10" s="106">
        <f t="shared" ref="AH10:AH41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1298</v>
      </c>
      <c r="R11" s="76">
        <v>263</v>
      </c>
      <c r="S11" s="76">
        <v>1035</v>
      </c>
      <c r="T11" s="76">
        <v>119</v>
      </c>
      <c r="U11" s="41">
        <v>2.6</v>
      </c>
      <c r="V11" s="44">
        <f t="shared" si="6"/>
        <v>309</v>
      </c>
      <c r="W11" s="85">
        <f t="shared" si="7"/>
        <v>1607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1298</v>
      </c>
      <c r="AB11" s="44">
        <f t="shared" si="12"/>
        <v>263</v>
      </c>
      <c r="AC11" s="44">
        <f t="shared" si="13"/>
        <v>1035</v>
      </c>
      <c r="AD11" s="44">
        <f t="shared" si="14"/>
        <v>119</v>
      </c>
      <c r="AE11" s="44">
        <f t="shared" si="15"/>
        <v>309</v>
      </c>
      <c r="AF11" s="44">
        <f t="shared" si="16"/>
        <v>1607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19581</v>
      </c>
      <c r="H12" s="76">
        <v>11409</v>
      </c>
      <c r="I12" s="76">
        <v>8172</v>
      </c>
      <c r="J12" s="76">
        <v>30737</v>
      </c>
      <c r="K12" s="41">
        <v>2.5</v>
      </c>
      <c r="L12" s="44">
        <f t="shared" si="2"/>
        <v>76843</v>
      </c>
      <c r="M12" s="45">
        <f t="shared" si="3"/>
        <v>96424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19581</v>
      </c>
      <c r="AB12" s="44">
        <f t="shared" si="12"/>
        <v>11409</v>
      </c>
      <c r="AC12" s="44">
        <f t="shared" si="13"/>
        <v>8172</v>
      </c>
      <c r="AD12" s="44">
        <f t="shared" si="14"/>
        <v>30737</v>
      </c>
      <c r="AE12" s="44">
        <f t="shared" si="15"/>
        <v>76843</v>
      </c>
      <c r="AF12" s="44">
        <f t="shared" si="16"/>
        <v>96424</v>
      </c>
      <c r="AG12" s="107">
        <v>4670</v>
      </c>
      <c r="AH12" s="108">
        <f t="shared" si="17"/>
        <v>21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376</v>
      </c>
      <c r="H16" s="76">
        <v>10</v>
      </c>
      <c r="I16" s="76">
        <v>366</v>
      </c>
      <c r="J16" s="76">
        <v>417</v>
      </c>
      <c r="K16" s="41">
        <v>2.7</v>
      </c>
      <c r="L16" s="44">
        <f t="shared" si="2"/>
        <v>1126</v>
      </c>
      <c r="M16" s="45">
        <f t="shared" si="3"/>
        <v>1502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376</v>
      </c>
      <c r="AB16" s="44">
        <f t="shared" si="12"/>
        <v>10</v>
      </c>
      <c r="AC16" s="44">
        <f t="shared" si="13"/>
        <v>366</v>
      </c>
      <c r="AD16" s="44">
        <f t="shared" si="14"/>
        <v>417</v>
      </c>
      <c r="AE16" s="44">
        <f t="shared" si="15"/>
        <v>1126</v>
      </c>
      <c r="AF16" s="44">
        <f t="shared" si="16"/>
        <v>1502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2210</v>
      </c>
      <c r="H19" s="76">
        <v>467</v>
      </c>
      <c r="I19" s="76">
        <v>1743</v>
      </c>
      <c r="J19" s="76">
        <v>1455</v>
      </c>
      <c r="K19" s="41">
        <v>2.4</v>
      </c>
      <c r="L19" s="44">
        <f t="shared" si="2"/>
        <v>3492</v>
      </c>
      <c r="M19" s="45">
        <f t="shared" si="3"/>
        <v>5702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2210</v>
      </c>
      <c r="AB19" s="44">
        <f t="shared" si="12"/>
        <v>467</v>
      </c>
      <c r="AC19" s="44">
        <f t="shared" si="13"/>
        <v>1743</v>
      </c>
      <c r="AD19" s="44">
        <f t="shared" si="14"/>
        <v>1455</v>
      </c>
      <c r="AE19" s="44">
        <f t="shared" si="15"/>
        <v>3492</v>
      </c>
      <c r="AF19" s="44">
        <f t="shared" si="16"/>
        <v>5702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1813</v>
      </c>
      <c r="H23" s="76">
        <v>2</v>
      </c>
      <c r="I23" s="76">
        <v>1811</v>
      </c>
      <c r="J23" s="76">
        <v>2272</v>
      </c>
      <c r="K23" s="41">
        <v>3.1</v>
      </c>
      <c r="L23" s="44">
        <f t="shared" si="2"/>
        <v>7043</v>
      </c>
      <c r="M23" s="45">
        <f t="shared" si="3"/>
        <v>8856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1813</v>
      </c>
      <c r="AB23" s="44">
        <f t="shared" si="12"/>
        <v>2</v>
      </c>
      <c r="AC23" s="44">
        <f t="shared" si="13"/>
        <v>1811</v>
      </c>
      <c r="AD23" s="44">
        <f t="shared" si="14"/>
        <v>2272</v>
      </c>
      <c r="AE23" s="44">
        <f t="shared" si="15"/>
        <v>7043</v>
      </c>
      <c r="AF23" s="44">
        <f t="shared" si="16"/>
        <v>8856</v>
      </c>
      <c r="AG23" s="107">
        <v>4470</v>
      </c>
      <c r="AH23" s="108">
        <f t="shared" si="17"/>
        <v>2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2187</v>
      </c>
      <c r="H25" s="76">
        <v>357</v>
      </c>
      <c r="I25" s="76">
        <v>1830</v>
      </c>
      <c r="J25" s="76">
        <v>1147</v>
      </c>
      <c r="K25" s="41">
        <v>2.2000000000000002</v>
      </c>
      <c r="L25" s="44">
        <f t="shared" si="2"/>
        <v>2523</v>
      </c>
      <c r="M25" s="45">
        <f t="shared" si="3"/>
        <v>4710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2187</v>
      </c>
      <c r="AB25" s="44">
        <f t="shared" si="12"/>
        <v>357</v>
      </c>
      <c r="AC25" s="44">
        <f t="shared" si="13"/>
        <v>1830</v>
      </c>
      <c r="AD25" s="44">
        <f t="shared" si="14"/>
        <v>1147</v>
      </c>
      <c r="AE25" s="44">
        <f t="shared" si="15"/>
        <v>2523</v>
      </c>
      <c r="AF25" s="44">
        <f t="shared" si="16"/>
        <v>4710</v>
      </c>
      <c r="AG25" s="107">
        <v>2200</v>
      </c>
      <c r="AH25" s="108">
        <f t="shared" si="17"/>
        <v>2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2127</v>
      </c>
      <c r="H26" s="76">
        <v>0</v>
      </c>
      <c r="I26" s="76">
        <v>2127</v>
      </c>
      <c r="J26" s="76">
        <v>5567</v>
      </c>
      <c r="K26" s="41">
        <v>2.9</v>
      </c>
      <c r="L26" s="44">
        <f t="shared" si="2"/>
        <v>16144</v>
      </c>
      <c r="M26" s="45">
        <f t="shared" si="3"/>
        <v>18271</v>
      </c>
      <c r="N26" s="82">
        <v>0</v>
      </c>
      <c r="O26" s="77">
        <v>0</v>
      </c>
      <c r="P26" s="3">
        <f t="shared" si="4"/>
        <v>0</v>
      </c>
      <c r="Q26" s="38">
        <f t="shared" si="5"/>
        <v>3062</v>
      </c>
      <c r="R26" s="76">
        <v>1213</v>
      </c>
      <c r="S26" s="76">
        <v>1849</v>
      </c>
      <c r="T26" s="76">
        <v>685</v>
      </c>
      <c r="U26" s="41">
        <v>2.9</v>
      </c>
      <c r="V26" s="44">
        <f t="shared" si="6"/>
        <v>1987</v>
      </c>
      <c r="W26" s="85">
        <f t="shared" si="7"/>
        <v>5049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5189</v>
      </c>
      <c r="AB26" s="44">
        <f t="shared" si="12"/>
        <v>1213</v>
      </c>
      <c r="AC26" s="44">
        <f t="shared" si="13"/>
        <v>3976</v>
      </c>
      <c r="AD26" s="44">
        <f t="shared" si="14"/>
        <v>6252</v>
      </c>
      <c r="AE26" s="44">
        <f t="shared" si="15"/>
        <v>18131</v>
      </c>
      <c r="AF26" s="44">
        <f t="shared" si="16"/>
        <v>23320</v>
      </c>
      <c r="AG26" s="107">
        <v>4600</v>
      </c>
      <c r="AH26" s="108">
        <f t="shared" si="17"/>
        <v>5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1561</v>
      </c>
      <c r="H28" s="76">
        <v>36</v>
      </c>
      <c r="I28" s="76">
        <v>1525</v>
      </c>
      <c r="J28" s="76">
        <v>840</v>
      </c>
      <c r="K28" s="41">
        <v>2</v>
      </c>
      <c r="L28" s="44">
        <f t="shared" si="2"/>
        <v>1680</v>
      </c>
      <c r="M28" s="45">
        <f t="shared" si="3"/>
        <v>3241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1561</v>
      </c>
      <c r="AB28" s="44">
        <f t="shared" si="12"/>
        <v>36</v>
      </c>
      <c r="AC28" s="44">
        <f t="shared" si="13"/>
        <v>1525</v>
      </c>
      <c r="AD28" s="44">
        <f t="shared" si="14"/>
        <v>840</v>
      </c>
      <c r="AE28" s="44">
        <f t="shared" si="15"/>
        <v>1680</v>
      </c>
      <c r="AF28" s="44">
        <f t="shared" si="16"/>
        <v>3241</v>
      </c>
      <c r="AG28" s="107">
        <v>2231</v>
      </c>
      <c r="AH28" s="108">
        <f t="shared" si="17"/>
        <v>1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1730</v>
      </c>
      <c r="H31" s="76">
        <v>563</v>
      </c>
      <c r="I31" s="76">
        <v>1167</v>
      </c>
      <c r="J31" s="76">
        <v>3607</v>
      </c>
      <c r="K31" s="42">
        <v>4.0999999999999996</v>
      </c>
      <c r="L31" s="44">
        <f t="shared" si="2"/>
        <v>14789</v>
      </c>
      <c r="M31" s="45">
        <f t="shared" si="3"/>
        <v>16519</v>
      </c>
      <c r="N31" s="82">
        <v>0</v>
      </c>
      <c r="O31" s="77">
        <v>0</v>
      </c>
      <c r="P31" s="3">
        <f t="shared" si="4"/>
        <v>0</v>
      </c>
      <c r="Q31" s="38">
        <f t="shared" si="5"/>
        <v>2869</v>
      </c>
      <c r="R31" s="76">
        <v>1064</v>
      </c>
      <c r="S31" s="76">
        <v>1805</v>
      </c>
      <c r="T31" s="76">
        <v>604</v>
      </c>
      <c r="U31" s="42">
        <v>4.0999999999999996</v>
      </c>
      <c r="V31" s="44">
        <f t="shared" si="6"/>
        <v>2476</v>
      </c>
      <c r="W31" s="85">
        <f t="shared" si="7"/>
        <v>5345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4599</v>
      </c>
      <c r="AB31" s="44">
        <f t="shared" si="12"/>
        <v>1627</v>
      </c>
      <c r="AC31" s="44">
        <f t="shared" si="13"/>
        <v>2972</v>
      </c>
      <c r="AD31" s="44">
        <f t="shared" si="14"/>
        <v>4211</v>
      </c>
      <c r="AE31" s="44">
        <f t="shared" si="15"/>
        <v>17265</v>
      </c>
      <c r="AF31" s="44">
        <f t="shared" si="16"/>
        <v>21864</v>
      </c>
      <c r="AG31" s="107">
        <v>4910</v>
      </c>
      <c r="AH31" s="108">
        <f t="shared" si="17"/>
        <v>4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2485</v>
      </c>
      <c r="H33" s="76">
        <v>956</v>
      </c>
      <c r="I33" s="76">
        <v>1529</v>
      </c>
      <c r="J33" s="76">
        <v>3297</v>
      </c>
      <c r="K33" s="42">
        <v>3.8</v>
      </c>
      <c r="L33" s="44">
        <f t="shared" si="2"/>
        <v>12529</v>
      </c>
      <c r="M33" s="45">
        <f t="shared" si="3"/>
        <v>15014</v>
      </c>
      <c r="N33" s="82">
        <v>0</v>
      </c>
      <c r="O33" s="77">
        <v>0</v>
      </c>
      <c r="P33" s="3">
        <f t="shared" si="4"/>
        <v>0</v>
      </c>
      <c r="Q33" s="38">
        <f t="shared" si="5"/>
        <v>3180</v>
      </c>
      <c r="R33" s="76">
        <v>1017</v>
      </c>
      <c r="S33" s="76">
        <v>2163</v>
      </c>
      <c r="T33" s="76">
        <v>559</v>
      </c>
      <c r="U33" s="42">
        <v>3.8</v>
      </c>
      <c r="V33" s="44">
        <f t="shared" si="6"/>
        <v>2124</v>
      </c>
      <c r="W33" s="85">
        <f t="shared" si="7"/>
        <v>5304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5665</v>
      </c>
      <c r="AB33" s="44">
        <f t="shared" si="12"/>
        <v>1973</v>
      </c>
      <c r="AC33" s="44">
        <f t="shared" si="13"/>
        <v>3692</v>
      </c>
      <c r="AD33" s="44">
        <f t="shared" si="14"/>
        <v>3856</v>
      </c>
      <c r="AE33" s="44">
        <f t="shared" si="15"/>
        <v>14653</v>
      </c>
      <c r="AF33" s="44">
        <f t="shared" si="16"/>
        <v>20318</v>
      </c>
      <c r="AG33" s="107">
        <v>4870</v>
      </c>
      <c r="AH33" s="108">
        <f t="shared" si="17"/>
        <v>4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47745</v>
      </c>
      <c r="R34" s="76">
        <v>13401</v>
      </c>
      <c r="S34" s="94">
        <v>34344</v>
      </c>
      <c r="T34" s="94">
        <v>25662</v>
      </c>
      <c r="U34" s="41">
        <v>2.8</v>
      </c>
      <c r="V34" s="44">
        <f t="shared" si="6"/>
        <v>71854</v>
      </c>
      <c r="W34" s="85">
        <f t="shared" si="7"/>
        <v>119599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47745</v>
      </c>
      <c r="AB34" s="44">
        <f t="shared" si="12"/>
        <v>13401</v>
      </c>
      <c r="AC34" s="44">
        <f t="shared" si="13"/>
        <v>34344</v>
      </c>
      <c r="AD34" s="44">
        <f t="shared" si="14"/>
        <v>25662</v>
      </c>
      <c r="AE34" s="44">
        <f t="shared" si="15"/>
        <v>71854</v>
      </c>
      <c r="AF34" s="44">
        <f t="shared" si="16"/>
        <v>119599</v>
      </c>
      <c r="AG34" s="107">
        <v>3200</v>
      </c>
      <c r="AH34" s="108">
        <f t="shared" si="17"/>
        <v>37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1504</v>
      </c>
      <c r="H36" s="76">
        <v>206</v>
      </c>
      <c r="I36" s="76">
        <v>1298</v>
      </c>
      <c r="J36" s="76">
        <v>1147</v>
      </c>
      <c r="K36" s="41">
        <v>2.2000000000000002</v>
      </c>
      <c r="L36" s="44">
        <f t="shared" si="2"/>
        <v>2523</v>
      </c>
      <c r="M36" s="45">
        <f t="shared" si="3"/>
        <v>4027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1504</v>
      </c>
      <c r="AB36" s="44">
        <f t="shared" si="12"/>
        <v>206</v>
      </c>
      <c r="AC36" s="44">
        <f t="shared" si="13"/>
        <v>1298</v>
      </c>
      <c r="AD36" s="44">
        <f t="shared" si="14"/>
        <v>1147</v>
      </c>
      <c r="AE36" s="44">
        <f t="shared" si="15"/>
        <v>2523</v>
      </c>
      <c r="AF36" s="44">
        <f t="shared" si="16"/>
        <v>4027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63166</v>
      </c>
      <c r="H40" s="5">
        <v>30751</v>
      </c>
      <c r="I40" s="5">
        <v>32415</v>
      </c>
      <c r="J40" s="5">
        <v>16242</v>
      </c>
      <c r="K40" s="41">
        <v>2.7</v>
      </c>
      <c r="L40" s="44">
        <f t="shared" si="2"/>
        <v>43853</v>
      </c>
      <c r="M40" s="45">
        <f t="shared" si="3"/>
        <v>107019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63166</v>
      </c>
      <c r="AB40" s="44">
        <f t="shared" si="12"/>
        <v>30751</v>
      </c>
      <c r="AC40" s="44">
        <f t="shared" si="13"/>
        <v>32415</v>
      </c>
      <c r="AD40" s="44">
        <f t="shared" si="14"/>
        <v>16242</v>
      </c>
      <c r="AE40" s="44">
        <f t="shared" si="15"/>
        <v>43853</v>
      </c>
      <c r="AF40" s="44">
        <f t="shared" si="16"/>
        <v>107019</v>
      </c>
      <c r="AG40" s="107">
        <v>4670</v>
      </c>
      <c r="AH40" s="108">
        <f t="shared" si="17"/>
        <v>23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5525</v>
      </c>
      <c r="H42" s="76">
        <v>279</v>
      </c>
      <c r="I42" s="76">
        <v>5246</v>
      </c>
      <c r="J42" s="76">
        <v>2839</v>
      </c>
      <c r="K42" s="41">
        <v>2.9</v>
      </c>
      <c r="L42" s="44">
        <f t="shared" ref="L42:L73" si="20">ROUND(J42*K42,0)</f>
        <v>8233</v>
      </c>
      <c r="M42" s="45">
        <f t="shared" ref="M42:M73" si="21">F42+G42+L42</f>
        <v>13758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2537</v>
      </c>
      <c r="R42" s="76">
        <v>287</v>
      </c>
      <c r="S42" s="76">
        <v>2250</v>
      </c>
      <c r="T42" s="76">
        <v>67</v>
      </c>
      <c r="U42" s="41">
        <v>2.9</v>
      </c>
      <c r="V42" s="44">
        <f t="shared" ref="V42:V73" si="24">ROUND(T42*U42,0)</f>
        <v>194</v>
      </c>
      <c r="W42" s="85">
        <f t="shared" ref="W42:W73" si="25">P42+Q42+V42</f>
        <v>2731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8062</v>
      </c>
      <c r="AB42" s="44">
        <f t="shared" ref="AB42:AB59" si="30">H42+R42</f>
        <v>566</v>
      </c>
      <c r="AC42" s="44">
        <f t="shared" ref="AC42:AC59" si="31">I42+S42</f>
        <v>7496</v>
      </c>
      <c r="AD42" s="44">
        <f t="shared" ref="AD42:AD59" si="32">J42+T42</f>
        <v>2906</v>
      </c>
      <c r="AE42" s="44">
        <f t="shared" ref="AE42:AE59" si="33">L42+V42</f>
        <v>8427</v>
      </c>
      <c r="AF42" s="44">
        <f t="shared" ref="AF42:AF59" si="34">M42+W42</f>
        <v>16489</v>
      </c>
      <c r="AG42" s="107">
        <v>4800</v>
      </c>
      <c r="AH42" s="108">
        <f t="shared" ref="AH42:AH73" si="35">IFERROR(ROUND(AF42/AG42,0),"")</f>
        <v>3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3244</v>
      </c>
      <c r="H43" s="76">
        <v>304</v>
      </c>
      <c r="I43" s="76">
        <v>2940</v>
      </c>
      <c r="J43" s="76">
        <v>3442</v>
      </c>
      <c r="K43" s="41">
        <v>2.6</v>
      </c>
      <c r="L43" s="44">
        <f t="shared" si="20"/>
        <v>8949</v>
      </c>
      <c r="M43" s="45">
        <f t="shared" si="21"/>
        <v>12193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3244</v>
      </c>
      <c r="AB43" s="44">
        <f t="shared" si="30"/>
        <v>304</v>
      </c>
      <c r="AC43" s="44">
        <f t="shared" si="31"/>
        <v>2940</v>
      </c>
      <c r="AD43" s="44">
        <f t="shared" si="32"/>
        <v>3442</v>
      </c>
      <c r="AE43" s="44">
        <f t="shared" si="33"/>
        <v>8949</v>
      </c>
      <c r="AF43" s="44">
        <f t="shared" si="34"/>
        <v>12193</v>
      </c>
      <c r="AG43" s="107">
        <v>4211</v>
      </c>
      <c r="AH43" s="108">
        <f t="shared" si="35"/>
        <v>3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677</v>
      </c>
      <c r="R44" s="76">
        <v>482</v>
      </c>
      <c r="S44" s="76">
        <v>195</v>
      </c>
      <c r="T44" s="76">
        <v>78</v>
      </c>
      <c r="U44" s="41">
        <v>2.6</v>
      </c>
      <c r="V44" s="44">
        <f t="shared" si="24"/>
        <v>203</v>
      </c>
      <c r="W44" s="85">
        <f t="shared" si="25"/>
        <v>880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677</v>
      </c>
      <c r="AB44" s="44">
        <f t="shared" si="30"/>
        <v>482</v>
      </c>
      <c r="AC44" s="44">
        <f t="shared" si="31"/>
        <v>195</v>
      </c>
      <c r="AD44" s="44">
        <f t="shared" si="32"/>
        <v>78</v>
      </c>
      <c r="AE44" s="44">
        <f t="shared" si="33"/>
        <v>203</v>
      </c>
      <c r="AF44" s="44">
        <f t="shared" si="34"/>
        <v>880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4162</v>
      </c>
      <c r="H45" s="76">
        <v>624</v>
      </c>
      <c r="I45" s="76">
        <v>3538</v>
      </c>
      <c r="J45" s="76">
        <v>6845</v>
      </c>
      <c r="K45" s="41">
        <v>3</v>
      </c>
      <c r="L45" s="44">
        <f t="shared" si="20"/>
        <v>20535</v>
      </c>
      <c r="M45" s="45">
        <f t="shared" si="21"/>
        <v>24697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4162</v>
      </c>
      <c r="AB45" s="44">
        <f t="shared" si="30"/>
        <v>624</v>
      </c>
      <c r="AC45" s="44">
        <f t="shared" si="31"/>
        <v>3538</v>
      </c>
      <c r="AD45" s="44">
        <f t="shared" si="32"/>
        <v>6845</v>
      </c>
      <c r="AE45" s="44">
        <f t="shared" si="33"/>
        <v>20535</v>
      </c>
      <c r="AF45" s="44">
        <f t="shared" si="34"/>
        <v>24697</v>
      </c>
      <c r="AG45" s="107">
        <v>4900</v>
      </c>
      <c r="AH45" s="108">
        <f t="shared" si="35"/>
        <v>5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1635</v>
      </c>
      <c r="R46" s="76">
        <v>1130</v>
      </c>
      <c r="S46" s="76">
        <v>505</v>
      </c>
      <c r="T46" s="76">
        <v>676</v>
      </c>
      <c r="U46" s="41">
        <v>3</v>
      </c>
      <c r="V46" s="44">
        <f t="shared" si="24"/>
        <v>2028</v>
      </c>
      <c r="W46" s="85">
        <f t="shared" si="25"/>
        <v>3663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1635</v>
      </c>
      <c r="AB46" s="44">
        <f t="shared" si="30"/>
        <v>1130</v>
      </c>
      <c r="AC46" s="44">
        <f t="shared" si="31"/>
        <v>505</v>
      </c>
      <c r="AD46" s="44">
        <f t="shared" si="32"/>
        <v>676</v>
      </c>
      <c r="AE46" s="44">
        <f t="shared" si="33"/>
        <v>2028</v>
      </c>
      <c r="AF46" s="44">
        <f t="shared" si="34"/>
        <v>3663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5236</v>
      </c>
      <c r="H48" s="76">
        <v>307</v>
      </c>
      <c r="I48" s="76">
        <v>4929</v>
      </c>
      <c r="J48" s="76">
        <v>2031</v>
      </c>
      <c r="K48" s="41">
        <v>2.5</v>
      </c>
      <c r="L48" s="44">
        <f t="shared" si="20"/>
        <v>5078</v>
      </c>
      <c r="M48" s="45">
        <f t="shared" si="21"/>
        <v>10314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5236</v>
      </c>
      <c r="AB48" s="44">
        <f t="shared" si="30"/>
        <v>307</v>
      </c>
      <c r="AC48" s="44">
        <f t="shared" si="31"/>
        <v>4929</v>
      </c>
      <c r="AD48" s="44">
        <f t="shared" si="32"/>
        <v>2031</v>
      </c>
      <c r="AE48" s="44">
        <f t="shared" si="33"/>
        <v>5078</v>
      </c>
      <c r="AF48" s="44">
        <f t="shared" si="34"/>
        <v>10314</v>
      </c>
      <c r="AG48" s="107">
        <v>3869</v>
      </c>
      <c r="AH48" s="108">
        <f t="shared" si="35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231</v>
      </c>
      <c r="R49" s="76">
        <v>37</v>
      </c>
      <c r="S49" s="76">
        <v>194</v>
      </c>
      <c r="T49" s="76">
        <v>172</v>
      </c>
      <c r="U49" s="41">
        <v>2.5</v>
      </c>
      <c r="V49" s="44">
        <f t="shared" si="24"/>
        <v>430</v>
      </c>
      <c r="W49" s="85">
        <f t="shared" si="25"/>
        <v>661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231</v>
      </c>
      <c r="AB49" s="44">
        <f t="shared" si="30"/>
        <v>37</v>
      </c>
      <c r="AC49" s="44">
        <f t="shared" si="31"/>
        <v>194</v>
      </c>
      <c r="AD49" s="44">
        <f t="shared" si="32"/>
        <v>172</v>
      </c>
      <c r="AE49" s="44">
        <f t="shared" si="33"/>
        <v>430</v>
      </c>
      <c r="AF49" s="44">
        <f t="shared" si="34"/>
        <v>661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20098</v>
      </c>
      <c r="H50" s="214">
        <v>0</v>
      </c>
      <c r="I50" s="214">
        <v>20098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20098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11739</v>
      </c>
      <c r="R50" s="215">
        <v>0</v>
      </c>
      <c r="S50" s="215">
        <v>11739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11739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31837</v>
      </c>
      <c r="AB50" s="211">
        <f t="shared" si="30"/>
        <v>0</v>
      </c>
      <c r="AC50" s="211">
        <f t="shared" si="31"/>
        <v>31837</v>
      </c>
      <c r="AD50" s="211">
        <f t="shared" si="32"/>
        <v>0</v>
      </c>
      <c r="AE50" s="211">
        <f t="shared" si="33"/>
        <v>0</v>
      </c>
      <c r="AF50" s="211">
        <f t="shared" si="34"/>
        <v>31837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11</v>
      </c>
      <c r="H53" s="214">
        <v>11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11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11</v>
      </c>
      <c r="AB53" s="211">
        <f t="shared" si="30"/>
        <v>11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11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740</v>
      </c>
      <c r="H54" s="214">
        <v>740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740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740</v>
      </c>
      <c r="AB54" s="211">
        <f t="shared" si="30"/>
        <v>740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740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403</v>
      </c>
      <c r="H56" s="76">
        <v>277</v>
      </c>
      <c r="I56" s="76">
        <v>126</v>
      </c>
      <c r="J56" s="76">
        <v>62</v>
      </c>
      <c r="K56" s="41">
        <v>2</v>
      </c>
      <c r="L56" s="44">
        <f t="shared" si="20"/>
        <v>124</v>
      </c>
      <c r="M56" s="45">
        <f t="shared" si="21"/>
        <v>527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403</v>
      </c>
      <c r="AB56" s="44">
        <f t="shared" si="30"/>
        <v>277</v>
      </c>
      <c r="AC56" s="44">
        <f t="shared" si="31"/>
        <v>126</v>
      </c>
      <c r="AD56" s="44">
        <f t="shared" si="32"/>
        <v>62</v>
      </c>
      <c r="AE56" s="44">
        <f t="shared" si="33"/>
        <v>124</v>
      </c>
      <c r="AF56" s="44">
        <f t="shared" si="34"/>
        <v>527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285</v>
      </c>
      <c r="H57" s="76">
        <v>48</v>
      </c>
      <c r="I57" s="76">
        <v>237</v>
      </c>
      <c r="J57" s="76">
        <v>23</v>
      </c>
      <c r="K57" s="41">
        <v>2</v>
      </c>
      <c r="L57" s="44">
        <f t="shared" si="20"/>
        <v>46</v>
      </c>
      <c r="M57" s="45">
        <f t="shared" si="21"/>
        <v>331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285</v>
      </c>
      <c r="AB57" s="44">
        <f t="shared" si="30"/>
        <v>48</v>
      </c>
      <c r="AC57" s="44">
        <f t="shared" si="31"/>
        <v>237</v>
      </c>
      <c r="AD57" s="44">
        <f t="shared" si="32"/>
        <v>23</v>
      </c>
      <c r="AE57" s="44">
        <f t="shared" si="33"/>
        <v>46</v>
      </c>
      <c r="AF57" s="44">
        <f t="shared" si="34"/>
        <v>331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8300</v>
      </c>
      <c r="H58" s="76">
        <v>8300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8300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8300</v>
      </c>
      <c r="AB58" s="44">
        <f t="shared" si="30"/>
        <v>8300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8300</v>
      </c>
      <c r="AG58" s="107">
        <v>4670</v>
      </c>
      <c r="AH58" s="108">
        <f t="shared" si="35"/>
        <v>2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300</v>
      </c>
      <c r="H59" s="88">
        <v>300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300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300</v>
      </c>
      <c r="AB59" s="67">
        <f t="shared" si="30"/>
        <v>300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300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154480</v>
      </c>
      <c r="H60" s="91">
        <f t="shared" si="36"/>
        <v>57788</v>
      </c>
      <c r="I60" s="91">
        <f t="shared" si="36"/>
        <v>96692</v>
      </c>
      <c r="J60" s="91">
        <f t="shared" si="36"/>
        <v>86841</v>
      </c>
      <c r="K60" s="49">
        <f>ROUND(L60/J60,0)</f>
        <v>3</v>
      </c>
      <c r="L60" s="91">
        <f t="shared" ref="L60:Q60" si="37">SUM(L10:L59)</f>
        <v>244020</v>
      </c>
      <c r="M60" s="91">
        <f t="shared" si="37"/>
        <v>398500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76337</v>
      </c>
      <c r="R60" s="91">
        <f t="shared" ref="R60" si="38">SUM(R10:R59)</f>
        <v>19208</v>
      </c>
      <c r="S60" s="91">
        <f t="shared" ref="S60:AH60" si="39">SUM(S10:S59)</f>
        <v>57129</v>
      </c>
      <c r="T60" s="91">
        <f t="shared" si="39"/>
        <v>28964</v>
      </c>
      <c r="U60" s="49">
        <f t="shared" si="39"/>
        <v>141.89999999999998</v>
      </c>
      <c r="V60" s="91">
        <f t="shared" si="39"/>
        <v>82905</v>
      </c>
      <c r="W60" s="91">
        <f t="shared" si="39"/>
        <v>159242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230817</v>
      </c>
      <c r="AB60" s="91">
        <f t="shared" si="39"/>
        <v>76996</v>
      </c>
      <c r="AC60" s="91">
        <f t="shared" si="39"/>
        <v>153821</v>
      </c>
      <c r="AD60" s="91">
        <f t="shared" si="39"/>
        <v>115805</v>
      </c>
      <c r="AE60" s="91">
        <f t="shared" si="39"/>
        <v>326925</v>
      </c>
      <c r="AF60" s="91">
        <f t="shared" si="39"/>
        <v>557742</v>
      </c>
      <c r="AG60" s="91">
        <f t="shared" si="39"/>
        <v>180151</v>
      </c>
      <c r="AH60" s="91">
        <f t="shared" si="39"/>
        <v>124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7436</v>
      </c>
      <c r="H10" s="215">
        <v>1841</v>
      </c>
      <c r="I10" s="215">
        <v>5595</v>
      </c>
      <c r="J10" s="215">
        <v>4871</v>
      </c>
      <c r="K10" s="37">
        <v>3.8</v>
      </c>
      <c r="L10" s="208">
        <f t="shared" ref="L10:L41" si="2">ROUND(J10*K10,0)</f>
        <v>18510</v>
      </c>
      <c r="M10" s="39">
        <f t="shared" ref="M10:M41" si="3">F10+G10+L10</f>
        <v>25946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1364</v>
      </c>
      <c r="R10" s="215">
        <v>314</v>
      </c>
      <c r="S10" s="215">
        <v>1050</v>
      </c>
      <c r="T10" s="215">
        <v>342</v>
      </c>
      <c r="U10" s="37">
        <v>3.8</v>
      </c>
      <c r="V10" s="208">
        <f t="shared" ref="V10:V41" si="6">ROUND(T10*U10,0)</f>
        <v>1300</v>
      </c>
      <c r="W10" s="69">
        <f t="shared" ref="W10:W41" si="7">P10+Q10+V10</f>
        <v>2664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8800</v>
      </c>
      <c r="AB10" s="208">
        <f t="shared" ref="AB10:AB41" si="12">H10+R10</f>
        <v>2155</v>
      </c>
      <c r="AC10" s="208">
        <f t="shared" ref="AC10:AC41" si="13">I10+S10</f>
        <v>6645</v>
      </c>
      <c r="AD10" s="208">
        <f t="shared" ref="AD10:AD41" si="14">J10+T10</f>
        <v>5213</v>
      </c>
      <c r="AE10" s="208">
        <f t="shared" ref="AE10:AE41" si="15">L10+V10</f>
        <v>19810</v>
      </c>
      <c r="AF10" s="208">
        <f t="shared" ref="AF10:AF41" si="16">M10+W10</f>
        <v>28610</v>
      </c>
      <c r="AG10" s="105">
        <v>5282</v>
      </c>
      <c r="AH10">
        <f t="shared" ref="AH10:AH41" si="17">IFERROR(ROUND(AF10/AG10,0),"")</f>
        <v>5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1298</v>
      </c>
      <c r="R11" s="215">
        <v>263</v>
      </c>
      <c r="S11" s="215">
        <v>1035</v>
      </c>
      <c r="T11" s="215">
        <v>119</v>
      </c>
      <c r="U11" s="209">
        <v>2.6</v>
      </c>
      <c r="V11" s="211">
        <f t="shared" si="6"/>
        <v>309</v>
      </c>
      <c r="W11" s="217">
        <f t="shared" si="7"/>
        <v>1607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1298</v>
      </c>
      <c r="AB11" s="211">
        <f t="shared" si="12"/>
        <v>263</v>
      </c>
      <c r="AC11" s="211">
        <f t="shared" si="13"/>
        <v>1035</v>
      </c>
      <c r="AD11" s="211">
        <f t="shared" si="14"/>
        <v>119</v>
      </c>
      <c r="AE11" s="211">
        <f t="shared" si="15"/>
        <v>309</v>
      </c>
      <c r="AF11" s="211">
        <f t="shared" si="16"/>
        <v>1607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9381</v>
      </c>
      <c r="H12" s="215">
        <v>1209</v>
      </c>
      <c r="I12" s="215">
        <v>8172</v>
      </c>
      <c r="J12" s="215">
        <v>30737</v>
      </c>
      <c r="K12" s="209">
        <v>2.5</v>
      </c>
      <c r="L12" s="211">
        <f t="shared" si="2"/>
        <v>76843</v>
      </c>
      <c r="M12" s="212">
        <f t="shared" si="3"/>
        <v>86224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9381</v>
      </c>
      <c r="AB12" s="211">
        <f t="shared" si="12"/>
        <v>1209</v>
      </c>
      <c r="AC12" s="211">
        <f t="shared" si="13"/>
        <v>8172</v>
      </c>
      <c r="AD12" s="211">
        <f t="shared" si="14"/>
        <v>30737</v>
      </c>
      <c r="AE12" s="211">
        <f t="shared" si="15"/>
        <v>76843</v>
      </c>
      <c r="AF12" s="211">
        <f t="shared" si="16"/>
        <v>86224</v>
      </c>
      <c r="AG12" s="220">
        <v>4670</v>
      </c>
      <c r="AH12">
        <f t="shared" si="17"/>
        <v>18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376</v>
      </c>
      <c r="H16" s="215">
        <v>10</v>
      </c>
      <c r="I16" s="215">
        <v>366</v>
      </c>
      <c r="J16" s="215">
        <v>417</v>
      </c>
      <c r="K16" s="209">
        <v>2.7</v>
      </c>
      <c r="L16" s="211">
        <f t="shared" si="2"/>
        <v>1126</v>
      </c>
      <c r="M16" s="212">
        <f t="shared" si="3"/>
        <v>1502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376</v>
      </c>
      <c r="AB16" s="211">
        <f t="shared" si="12"/>
        <v>10</v>
      </c>
      <c r="AC16" s="211">
        <f t="shared" si="13"/>
        <v>366</v>
      </c>
      <c r="AD16" s="211">
        <f t="shared" si="14"/>
        <v>417</v>
      </c>
      <c r="AE16" s="211">
        <f t="shared" si="15"/>
        <v>1126</v>
      </c>
      <c r="AF16" s="211">
        <f t="shared" si="16"/>
        <v>1502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2210</v>
      </c>
      <c r="H19" s="215">
        <v>467</v>
      </c>
      <c r="I19" s="215">
        <v>1743</v>
      </c>
      <c r="J19" s="215">
        <v>1455</v>
      </c>
      <c r="K19" s="209">
        <v>2.4</v>
      </c>
      <c r="L19" s="211">
        <f t="shared" si="2"/>
        <v>3492</v>
      </c>
      <c r="M19" s="212">
        <f t="shared" si="3"/>
        <v>5702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2210</v>
      </c>
      <c r="AB19" s="211">
        <f t="shared" si="12"/>
        <v>467</v>
      </c>
      <c r="AC19" s="211">
        <f t="shared" si="13"/>
        <v>1743</v>
      </c>
      <c r="AD19" s="211">
        <f t="shared" si="14"/>
        <v>1455</v>
      </c>
      <c r="AE19" s="211">
        <f t="shared" si="15"/>
        <v>3492</v>
      </c>
      <c r="AF19" s="211">
        <f t="shared" si="16"/>
        <v>5702</v>
      </c>
      <c r="AG19" s="220">
        <v>3439</v>
      </c>
      <c r="AH19">
        <f t="shared" si="17"/>
        <v>2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1813</v>
      </c>
      <c r="H23" s="215">
        <v>2</v>
      </c>
      <c r="I23" s="215">
        <v>1811</v>
      </c>
      <c r="J23" s="215">
        <v>2272</v>
      </c>
      <c r="K23" s="209">
        <v>3.1</v>
      </c>
      <c r="L23" s="211">
        <f t="shared" si="2"/>
        <v>7043</v>
      </c>
      <c r="M23" s="212">
        <f t="shared" si="3"/>
        <v>8856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1813</v>
      </c>
      <c r="AB23" s="211">
        <f t="shared" si="12"/>
        <v>2</v>
      </c>
      <c r="AC23" s="211">
        <f t="shared" si="13"/>
        <v>1811</v>
      </c>
      <c r="AD23" s="211">
        <f t="shared" si="14"/>
        <v>2272</v>
      </c>
      <c r="AE23" s="211">
        <f t="shared" si="15"/>
        <v>7043</v>
      </c>
      <c r="AF23" s="211">
        <f t="shared" si="16"/>
        <v>8856</v>
      </c>
      <c r="AG23" s="220">
        <v>4470</v>
      </c>
      <c r="AH23">
        <f t="shared" si="17"/>
        <v>2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2187</v>
      </c>
      <c r="H25" s="215">
        <v>357</v>
      </c>
      <c r="I25" s="215">
        <v>1830</v>
      </c>
      <c r="J25" s="215">
        <v>1147</v>
      </c>
      <c r="K25" s="209">
        <v>2.2000000000000002</v>
      </c>
      <c r="L25" s="211">
        <f t="shared" si="2"/>
        <v>2523</v>
      </c>
      <c r="M25" s="212">
        <f t="shared" si="3"/>
        <v>4710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2187</v>
      </c>
      <c r="AB25" s="211">
        <f t="shared" si="12"/>
        <v>357</v>
      </c>
      <c r="AC25" s="211">
        <f t="shared" si="13"/>
        <v>1830</v>
      </c>
      <c r="AD25" s="211">
        <f t="shared" si="14"/>
        <v>1147</v>
      </c>
      <c r="AE25" s="211">
        <f t="shared" si="15"/>
        <v>2523</v>
      </c>
      <c r="AF25" s="211">
        <f t="shared" si="16"/>
        <v>4710</v>
      </c>
      <c r="AG25" s="220">
        <v>2200</v>
      </c>
      <c r="AH25">
        <f t="shared" si="17"/>
        <v>2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2127</v>
      </c>
      <c r="H26" s="215">
        <v>0</v>
      </c>
      <c r="I26" s="215">
        <v>2127</v>
      </c>
      <c r="J26" s="215">
        <v>5567</v>
      </c>
      <c r="K26" s="209">
        <v>2.9</v>
      </c>
      <c r="L26" s="211">
        <f t="shared" si="2"/>
        <v>16144</v>
      </c>
      <c r="M26" s="212">
        <f t="shared" si="3"/>
        <v>18271</v>
      </c>
      <c r="N26" s="226">
        <v>0</v>
      </c>
      <c r="O26" s="225">
        <v>0</v>
      </c>
      <c r="P26" s="206">
        <f t="shared" si="4"/>
        <v>0</v>
      </c>
      <c r="Q26" s="208">
        <f t="shared" si="5"/>
        <v>3062</v>
      </c>
      <c r="R26" s="215">
        <v>1213</v>
      </c>
      <c r="S26" s="215">
        <v>1849</v>
      </c>
      <c r="T26" s="215">
        <v>685</v>
      </c>
      <c r="U26" s="209">
        <v>2.9</v>
      </c>
      <c r="V26" s="211">
        <f t="shared" si="6"/>
        <v>1987</v>
      </c>
      <c r="W26" s="217">
        <f t="shared" si="7"/>
        <v>5049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5189</v>
      </c>
      <c r="AB26" s="211">
        <f t="shared" si="12"/>
        <v>1213</v>
      </c>
      <c r="AC26" s="211">
        <f t="shared" si="13"/>
        <v>3976</v>
      </c>
      <c r="AD26" s="211">
        <f t="shared" si="14"/>
        <v>6252</v>
      </c>
      <c r="AE26" s="211">
        <f t="shared" si="15"/>
        <v>18131</v>
      </c>
      <c r="AF26" s="211">
        <f t="shared" si="16"/>
        <v>23320</v>
      </c>
      <c r="AG26" s="220">
        <v>4600</v>
      </c>
      <c r="AH26">
        <f t="shared" si="17"/>
        <v>5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1561</v>
      </c>
      <c r="H28" s="215">
        <v>36</v>
      </c>
      <c r="I28" s="215">
        <v>1525</v>
      </c>
      <c r="J28" s="215">
        <v>840</v>
      </c>
      <c r="K28" s="209">
        <v>2</v>
      </c>
      <c r="L28" s="211">
        <f t="shared" si="2"/>
        <v>1680</v>
      </c>
      <c r="M28" s="212">
        <f t="shared" si="3"/>
        <v>3241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1561</v>
      </c>
      <c r="AB28" s="211">
        <f t="shared" si="12"/>
        <v>36</v>
      </c>
      <c r="AC28" s="211">
        <f t="shared" si="13"/>
        <v>1525</v>
      </c>
      <c r="AD28" s="211">
        <f t="shared" si="14"/>
        <v>840</v>
      </c>
      <c r="AE28" s="211">
        <f t="shared" si="15"/>
        <v>1680</v>
      </c>
      <c r="AF28" s="211">
        <f t="shared" si="16"/>
        <v>3241</v>
      </c>
      <c r="AG28" s="220">
        <v>2231</v>
      </c>
      <c r="AH28">
        <f t="shared" si="17"/>
        <v>1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1730</v>
      </c>
      <c r="H31" s="215">
        <v>563</v>
      </c>
      <c r="I31" s="215">
        <v>1167</v>
      </c>
      <c r="J31" s="215">
        <v>3607</v>
      </c>
      <c r="K31" s="42">
        <v>4.0999999999999996</v>
      </c>
      <c r="L31" s="211">
        <f t="shared" si="2"/>
        <v>14789</v>
      </c>
      <c r="M31" s="212">
        <f t="shared" si="3"/>
        <v>16519</v>
      </c>
      <c r="N31" s="226">
        <v>0</v>
      </c>
      <c r="O31" s="225">
        <v>0</v>
      </c>
      <c r="P31" s="206">
        <f t="shared" si="4"/>
        <v>0</v>
      </c>
      <c r="Q31" s="208">
        <f t="shared" si="5"/>
        <v>2869</v>
      </c>
      <c r="R31" s="215">
        <v>1064</v>
      </c>
      <c r="S31" s="215">
        <v>1805</v>
      </c>
      <c r="T31" s="215">
        <v>604</v>
      </c>
      <c r="U31" s="42">
        <v>4.0999999999999996</v>
      </c>
      <c r="V31" s="211">
        <f t="shared" si="6"/>
        <v>2476</v>
      </c>
      <c r="W31" s="217">
        <f t="shared" si="7"/>
        <v>5345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4599</v>
      </c>
      <c r="AB31" s="211">
        <f t="shared" si="12"/>
        <v>1627</v>
      </c>
      <c r="AC31" s="211">
        <f t="shared" si="13"/>
        <v>2972</v>
      </c>
      <c r="AD31" s="211">
        <f t="shared" si="14"/>
        <v>4211</v>
      </c>
      <c r="AE31" s="211">
        <f t="shared" si="15"/>
        <v>17265</v>
      </c>
      <c r="AF31" s="211">
        <f t="shared" si="16"/>
        <v>21864</v>
      </c>
      <c r="AG31" s="220">
        <v>4910</v>
      </c>
      <c r="AH31">
        <f t="shared" si="17"/>
        <v>4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2485</v>
      </c>
      <c r="H33" s="215">
        <v>956</v>
      </c>
      <c r="I33" s="215">
        <v>1529</v>
      </c>
      <c r="J33" s="215">
        <v>3297</v>
      </c>
      <c r="K33" s="42">
        <v>3.8</v>
      </c>
      <c r="L33" s="211">
        <f t="shared" si="2"/>
        <v>12529</v>
      </c>
      <c r="M33" s="212">
        <f t="shared" si="3"/>
        <v>15014</v>
      </c>
      <c r="N33" s="226">
        <v>0</v>
      </c>
      <c r="O33" s="225">
        <v>0</v>
      </c>
      <c r="P33" s="206">
        <f t="shared" si="4"/>
        <v>0</v>
      </c>
      <c r="Q33" s="208">
        <f t="shared" si="5"/>
        <v>3180</v>
      </c>
      <c r="R33" s="215">
        <v>1017</v>
      </c>
      <c r="S33" s="215">
        <v>2163</v>
      </c>
      <c r="T33" s="215">
        <v>559</v>
      </c>
      <c r="U33" s="42">
        <v>3.8</v>
      </c>
      <c r="V33" s="211">
        <f t="shared" si="6"/>
        <v>2124</v>
      </c>
      <c r="W33" s="217">
        <f t="shared" si="7"/>
        <v>5304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5665</v>
      </c>
      <c r="AB33" s="211">
        <f t="shared" si="12"/>
        <v>1973</v>
      </c>
      <c r="AC33" s="211">
        <f t="shared" si="13"/>
        <v>3692</v>
      </c>
      <c r="AD33" s="211">
        <f t="shared" si="14"/>
        <v>3856</v>
      </c>
      <c r="AE33" s="211">
        <f t="shared" si="15"/>
        <v>14653</v>
      </c>
      <c r="AF33" s="211">
        <f t="shared" si="16"/>
        <v>20318</v>
      </c>
      <c r="AG33" s="220">
        <v>4870</v>
      </c>
      <c r="AH33">
        <f t="shared" si="17"/>
        <v>4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37566</v>
      </c>
      <c r="R34" s="215">
        <v>3222</v>
      </c>
      <c r="S34" s="94">
        <v>34344</v>
      </c>
      <c r="T34" s="94">
        <v>25662</v>
      </c>
      <c r="U34" s="209">
        <v>2.8</v>
      </c>
      <c r="V34" s="211">
        <f t="shared" si="6"/>
        <v>71854</v>
      </c>
      <c r="W34" s="217">
        <f t="shared" si="7"/>
        <v>109420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37566</v>
      </c>
      <c r="AB34" s="211">
        <f t="shared" si="12"/>
        <v>3222</v>
      </c>
      <c r="AC34" s="211">
        <f t="shared" si="13"/>
        <v>34344</v>
      </c>
      <c r="AD34" s="211">
        <f t="shared" si="14"/>
        <v>25662</v>
      </c>
      <c r="AE34" s="211">
        <f t="shared" si="15"/>
        <v>71854</v>
      </c>
      <c r="AF34" s="211">
        <f t="shared" si="16"/>
        <v>109420</v>
      </c>
      <c r="AG34" s="220">
        <v>3200</v>
      </c>
      <c r="AH34">
        <f t="shared" si="17"/>
        <v>34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1504</v>
      </c>
      <c r="H36" s="215">
        <v>206</v>
      </c>
      <c r="I36" s="215">
        <v>1298</v>
      </c>
      <c r="J36" s="215">
        <v>1147</v>
      </c>
      <c r="K36" s="209">
        <v>2.2000000000000002</v>
      </c>
      <c r="L36" s="211">
        <f t="shared" si="2"/>
        <v>2523</v>
      </c>
      <c r="M36" s="212">
        <f t="shared" si="3"/>
        <v>4027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1504</v>
      </c>
      <c r="AB36" s="211">
        <f t="shared" si="12"/>
        <v>206</v>
      </c>
      <c r="AC36" s="211">
        <f t="shared" si="13"/>
        <v>1298</v>
      </c>
      <c r="AD36" s="211">
        <f t="shared" si="14"/>
        <v>1147</v>
      </c>
      <c r="AE36" s="211">
        <f t="shared" si="15"/>
        <v>2523</v>
      </c>
      <c r="AF36" s="211">
        <f t="shared" si="16"/>
        <v>4027</v>
      </c>
      <c r="AG36" s="220">
        <v>3888</v>
      </c>
      <c r="AH36">
        <f t="shared" si="17"/>
        <v>1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34560</v>
      </c>
      <c r="H40" s="207">
        <v>2145</v>
      </c>
      <c r="I40" s="207">
        <v>32415</v>
      </c>
      <c r="J40" s="207">
        <v>16242</v>
      </c>
      <c r="K40" s="209">
        <v>2.7</v>
      </c>
      <c r="L40" s="211">
        <f t="shared" si="2"/>
        <v>43853</v>
      </c>
      <c r="M40" s="212">
        <f t="shared" si="3"/>
        <v>78413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34560</v>
      </c>
      <c r="AB40" s="211">
        <f t="shared" si="12"/>
        <v>2145</v>
      </c>
      <c r="AC40" s="211">
        <f t="shared" si="13"/>
        <v>32415</v>
      </c>
      <c r="AD40" s="211">
        <f t="shared" si="14"/>
        <v>16242</v>
      </c>
      <c r="AE40" s="211">
        <f t="shared" si="15"/>
        <v>43853</v>
      </c>
      <c r="AF40" s="211">
        <f t="shared" si="16"/>
        <v>78413</v>
      </c>
      <c r="AG40" s="220">
        <v>4670</v>
      </c>
      <c r="AH40">
        <f t="shared" si="17"/>
        <v>17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5525</v>
      </c>
      <c r="H42" s="215">
        <v>279</v>
      </c>
      <c r="I42" s="215">
        <v>5246</v>
      </c>
      <c r="J42" s="215">
        <v>2839</v>
      </c>
      <c r="K42" s="209">
        <v>2.9</v>
      </c>
      <c r="L42" s="211">
        <f t="shared" ref="L42:L73" si="20">ROUND(J42*K42,0)</f>
        <v>8233</v>
      </c>
      <c r="M42" s="212">
        <f t="shared" ref="M42:M73" si="21">F42+G42+L42</f>
        <v>13758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2537</v>
      </c>
      <c r="R42" s="215">
        <v>287</v>
      </c>
      <c r="S42" s="215">
        <v>2250</v>
      </c>
      <c r="T42" s="215">
        <v>67</v>
      </c>
      <c r="U42" s="209">
        <v>2.9</v>
      </c>
      <c r="V42" s="211">
        <f t="shared" ref="V42:V73" si="24">ROUND(T42*U42,0)</f>
        <v>194</v>
      </c>
      <c r="W42" s="217">
        <f t="shared" ref="W42:W73" si="25">P42+Q42+V42</f>
        <v>2731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8062</v>
      </c>
      <c r="AB42" s="211">
        <f t="shared" ref="AB42:AB59" si="30">H42+R42</f>
        <v>566</v>
      </c>
      <c r="AC42" s="211">
        <f t="shared" ref="AC42:AC59" si="31">I42+S42</f>
        <v>7496</v>
      </c>
      <c r="AD42" s="211">
        <f t="shared" ref="AD42:AD59" si="32">J42+T42</f>
        <v>2906</v>
      </c>
      <c r="AE42" s="211">
        <f t="shared" ref="AE42:AE59" si="33">L42+V42</f>
        <v>8427</v>
      </c>
      <c r="AF42" s="211">
        <f t="shared" ref="AF42:AF59" si="34">M42+W42</f>
        <v>16489</v>
      </c>
      <c r="AG42" s="220">
        <v>4800</v>
      </c>
      <c r="AH42">
        <f t="shared" ref="AH42:AH73" si="35">IFERROR(ROUND(AF42/AG42,0),"")</f>
        <v>3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3244</v>
      </c>
      <c r="H43" s="215">
        <v>304</v>
      </c>
      <c r="I43" s="215">
        <v>2940</v>
      </c>
      <c r="J43" s="215">
        <v>3442</v>
      </c>
      <c r="K43" s="209">
        <v>2.6</v>
      </c>
      <c r="L43" s="211">
        <f t="shared" si="20"/>
        <v>8949</v>
      </c>
      <c r="M43" s="212">
        <f t="shared" si="21"/>
        <v>12193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3244</v>
      </c>
      <c r="AB43" s="211">
        <f t="shared" si="30"/>
        <v>304</v>
      </c>
      <c r="AC43" s="211">
        <f t="shared" si="31"/>
        <v>2940</v>
      </c>
      <c r="AD43" s="211">
        <f t="shared" si="32"/>
        <v>3442</v>
      </c>
      <c r="AE43" s="211">
        <f t="shared" si="33"/>
        <v>8949</v>
      </c>
      <c r="AF43" s="211">
        <f t="shared" si="34"/>
        <v>12193</v>
      </c>
      <c r="AG43" s="220">
        <v>4211</v>
      </c>
      <c r="AH43">
        <f t="shared" si="35"/>
        <v>3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677</v>
      </c>
      <c r="R44" s="215">
        <v>482</v>
      </c>
      <c r="S44" s="215">
        <v>195</v>
      </c>
      <c r="T44" s="215">
        <v>78</v>
      </c>
      <c r="U44" s="209">
        <v>2.6</v>
      </c>
      <c r="V44" s="211">
        <f t="shared" si="24"/>
        <v>203</v>
      </c>
      <c r="W44" s="217">
        <f t="shared" si="25"/>
        <v>880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677</v>
      </c>
      <c r="AB44" s="211">
        <f t="shared" si="30"/>
        <v>482</v>
      </c>
      <c r="AC44" s="211">
        <f t="shared" si="31"/>
        <v>195</v>
      </c>
      <c r="AD44" s="211">
        <f t="shared" si="32"/>
        <v>78</v>
      </c>
      <c r="AE44" s="211">
        <f t="shared" si="33"/>
        <v>203</v>
      </c>
      <c r="AF44" s="211">
        <f t="shared" si="34"/>
        <v>880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4162</v>
      </c>
      <c r="H45" s="215">
        <v>624</v>
      </c>
      <c r="I45" s="215">
        <v>3538</v>
      </c>
      <c r="J45" s="215">
        <v>6845</v>
      </c>
      <c r="K45" s="209">
        <v>3</v>
      </c>
      <c r="L45" s="211">
        <f t="shared" si="20"/>
        <v>20535</v>
      </c>
      <c r="M45" s="212">
        <f t="shared" si="21"/>
        <v>24697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4162</v>
      </c>
      <c r="AB45" s="211">
        <f t="shared" si="30"/>
        <v>624</v>
      </c>
      <c r="AC45" s="211">
        <f t="shared" si="31"/>
        <v>3538</v>
      </c>
      <c r="AD45" s="211">
        <f t="shared" si="32"/>
        <v>6845</v>
      </c>
      <c r="AE45" s="211">
        <f t="shared" si="33"/>
        <v>20535</v>
      </c>
      <c r="AF45" s="211">
        <f t="shared" si="34"/>
        <v>24697</v>
      </c>
      <c r="AG45" s="220">
        <v>4900</v>
      </c>
      <c r="AH45">
        <f t="shared" si="35"/>
        <v>5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1635</v>
      </c>
      <c r="R46" s="215">
        <v>1130</v>
      </c>
      <c r="S46" s="215">
        <v>505</v>
      </c>
      <c r="T46" s="215">
        <v>676</v>
      </c>
      <c r="U46" s="209">
        <v>3</v>
      </c>
      <c r="V46" s="211">
        <f t="shared" si="24"/>
        <v>2028</v>
      </c>
      <c r="W46" s="217">
        <f t="shared" si="25"/>
        <v>3663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1635</v>
      </c>
      <c r="AB46" s="211">
        <f t="shared" si="30"/>
        <v>1130</v>
      </c>
      <c r="AC46" s="211">
        <f t="shared" si="31"/>
        <v>505</v>
      </c>
      <c r="AD46" s="211">
        <f t="shared" si="32"/>
        <v>676</v>
      </c>
      <c r="AE46" s="211">
        <f t="shared" si="33"/>
        <v>2028</v>
      </c>
      <c r="AF46" s="211">
        <f t="shared" si="34"/>
        <v>3663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5236</v>
      </c>
      <c r="H48" s="215">
        <v>307</v>
      </c>
      <c r="I48" s="215">
        <v>4929</v>
      </c>
      <c r="J48" s="215">
        <v>2031</v>
      </c>
      <c r="K48" s="209">
        <v>2.5</v>
      </c>
      <c r="L48" s="211">
        <f t="shared" si="20"/>
        <v>5078</v>
      </c>
      <c r="M48" s="212">
        <f t="shared" si="21"/>
        <v>10314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5236</v>
      </c>
      <c r="AB48" s="211">
        <f t="shared" si="30"/>
        <v>307</v>
      </c>
      <c r="AC48" s="211">
        <f t="shared" si="31"/>
        <v>4929</v>
      </c>
      <c r="AD48" s="211">
        <f t="shared" si="32"/>
        <v>2031</v>
      </c>
      <c r="AE48" s="211">
        <f t="shared" si="33"/>
        <v>5078</v>
      </c>
      <c r="AF48" s="211">
        <f t="shared" si="34"/>
        <v>10314</v>
      </c>
      <c r="AG48" s="220">
        <v>3869</v>
      </c>
      <c r="AH48">
        <f t="shared" si="35"/>
        <v>3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231</v>
      </c>
      <c r="R49" s="215">
        <v>37</v>
      </c>
      <c r="S49" s="215">
        <v>194</v>
      </c>
      <c r="T49" s="215">
        <v>172</v>
      </c>
      <c r="U49" s="209">
        <v>2.5</v>
      </c>
      <c r="V49" s="211">
        <f t="shared" si="24"/>
        <v>430</v>
      </c>
      <c r="W49" s="217">
        <f t="shared" si="25"/>
        <v>661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231</v>
      </c>
      <c r="AB49" s="211">
        <f t="shared" si="30"/>
        <v>37</v>
      </c>
      <c r="AC49" s="211">
        <f t="shared" si="31"/>
        <v>194</v>
      </c>
      <c r="AD49" s="211">
        <f t="shared" si="32"/>
        <v>172</v>
      </c>
      <c r="AE49" s="211">
        <f t="shared" si="33"/>
        <v>430</v>
      </c>
      <c r="AF49" s="211">
        <f t="shared" si="34"/>
        <v>661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20098</v>
      </c>
      <c r="H50" s="214">
        <v>0</v>
      </c>
      <c r="I50" s="214">
        <v>20098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20098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11739</v>
      </c>
      <c r="R50" s="215">
        <v>0</v>
      </c>
      <c r="S50" s="215">
        <v>11739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11739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31837</v>
      </c>
      <c r="AB50" s="211">
        <f t="shared" si="30"/>
        <v>0</v>
      </c>
      <c r="AC50" s="211">
        <f t="shared" si="31"/>
        <v>31837</v>
      </c>
      <c r="AD50" s="211">
        <f t="shared" si="32"/>
        <v>0</v>
      </c>
      <c r="AE50" s="211">
        <f t="shared" si="33"/>
        <v>0</v>
      </c>
      <c r="AF50" s="211">
        <f t="shared" si="34"/>
        <v>31837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403</v>
      </c>
      <c r="H56" s="215">
        <v>277</v>
      </c>
      <c r="I56" s="215">
        <v>126</v>
      </c>
      <c r="J56" s="215">
        <v>62</v>
      </c>
      <c r="K56" s="209">
        <v>2</v>
      </c>
      <c r="L56" s="211">
        <f t="shared" si="20"/>
        <v>124</v>
      </c>
      <c r="M56" s="212">
        <f t="shared" si="21"/>
        <v>527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403</v>
      </c>
      <c r="AB56" s="211">
        <f t="shared" si="30"/>
        <v>277</v>
      </c>
      <c r="AC56" s="211">
        <f t="shared" si="31"/>
        <v>126</v>
      </c>
      <c r="AD56" s="211">
        <f t="shared" si="32"/>
        <v>62</v>
      </c>
      <c r="AE56" s="211">
        <f t="shared" si="33"/>
        <v>124</v>
      </c>
      <c r="AF56" s="211">
        <f t="shared" si="34"/>
        <v>527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285</v>
      </c>
      <c r="H57" s="215">
        <v>48</v>
      </c>
      <c r="I57" s="215">
        <v>237</v>
      </c>
      <c r="J57" s="215">
        <v>23</v>
      </c>
      <c r="K57" s="209">
        <v>2</v>
      </c>
      <c r="L57" s="211">
        <f t="shared" si="20"/>
        <v>46</v>
      </c>
      <c r="M57" s="212">
        <f t="shared" si="21"/>
        <v>331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285</v>
      </c>
      <c r="AB57" s="211">
        <f t="shared" si="30"/>
        <v>48</v>
      </c>
      <c r="AC57" s="211">
        <f t="shared" si="31"/>
        <v>237</v>
      </c>
      <c r="AD57" s="211">
        <f t="shared" si="32"/>
        <v>23</v>
      </c>
      <c r="AE57" s="211">
        <f t="shared" si="33"/>
        <v>46</v>
      </c>
      <c r="AF57" s="211">
        <f t="shared" si="34"/>
        <v>331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8300</v>
      </c>
      <c r="H58" s="215">
        <v>8300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8300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8300</v>
      </c>
      <c r="AB58" s="211">
        <f t="shared" si="30"/>
        <v>8300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8300</v>
      </c>
      <c r="AG58" s="220">
        <v>4670</v>
      </c>
      <c r="AH58">
        <f t="shared" si="35"/>
        <v>2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300</v>
      </c>
      <c r="H59" s="88">
        <v>300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300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300</v>
      </c>
      <c r="AB59" s="67">
        <f t="shared" si="30"/>
        <v>300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300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114923</v>
      </c>
      <c r="H60" s="91">
        <f t="shared" si="36"/>
        <v>18231</v>
      </c>
      <c r="I60" s="91">
        <f t="shared" si="36"/>
        <v>96692</v>
      </c>
      <c r="J60" s="91">
        <f t="shared" si="36"/>
        <v>86841</v>
      </c>
      <c r="K60" s="49">
        <f>ROUND(L60/J60,0)</f>
        <v>3</v>
      </c>
      <c r="L60" s="91">
        <f t="shared" ref="L60:Q60" si="37">SUM(L10:L59)</f>
        <v>244020</v>
      </c>
      <c r="M60" s="91">
        <f t="shared" si="37"/>
        <v>358943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66158</v>
      </c>
      <c r="R60" s="91"/>
      <c r="S60" s="91">
        <f t="shared" ref="S60:AH60" si="38">SUM(S10:S59)</f>
        <v>57129</v>
      </c>
      <c r="T60" s="91">
        <f t="shared" si="38"/>
        <v>28964</v>
      </c>
      <c r="U60" s="49">
        <f t="shared" si="38"/>
        <v>141.89999999999998</v>
      </c>
      <c r="V60" s="91">
        <f t="shared" si="38"/>
        <v>82905</v>
      </c>
      <c r="W60" s="91">
        <f t="shared" si="38"/>
        <v>149063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181081</v>
      </c>
      <c r="AB60" s="91">
        <f t="shared" si="38"/>
        <v>27260</v>
      </c>
      <c r="AC60" s="91">
        <f t="shared" si="38"/>
        <v>153821</v>
      </c>
      <c r="AD60" s="91">
        <f t="shared" si="38"/>
        <v>115805</v>
      </c>
      <c r="AE60" s="91">
        <f t="shared" si="38"/>
        <v>326925</v>
      </c>
      <c r="AF60" s="91">
        <f t="shared" si="38"/>
        <v>508006</v>
      </c>
      <c r="AG60" s="91">
        <f t="shared" si="38"/>
        <v>180151</v>
      </c>
      <c r="AH60">
        <f t="shared" si="38"/>
        <v>112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10200</v>
      </c>
      <c r="H12" s="215">
        <v>10200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10200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10200</v>
      </c>
      <c r="AB12" s="211">
        <f t="shared" si="12"/>
        <v>10200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10200</v>
      </c>
      <c r="AG12" s="220">
        <v>4670</v>
      </c>
      <c r="AH12">
        <f t="shared" si="17"/>
        <v>2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10179</v>
      </c>
      <c r="R34" s="215">
        <v>10179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10179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10179</v>
      </c>
      <c r="AB34" s="211">
        <f t="shared" si="12"/>
        <v>10179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10179</v>
      </c>
      <c r="AG34" s="220">
        <v>3200</v>
      </c>
      <c r="AH34">
        <f t="shared" si="17"/>
        <v>3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28606</v>
      </c>
      <c r="H40" s="207">
        <v>28606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28606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28606</v>
      </c>
      <c r="AB40" s="211">
        <f t="shared" si="12"/>
        <v>28606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28606</v>
      </c>
      <c r="AG40" s="220">
        <v>4670</v>
      </c>
      <c r="AH40">
        <f t="shared" si="17"/>
        <v>6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38806</v>
      </c>
      <c r="H60" s="91">
        <f t="shared" si="36"/>
        <v>38806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38806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10179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10179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48985</v>
      </c>
      <c r="AB60" s="91">
        <f t="shared" si="38"/>
        <v>48985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48985</v>
      </c>
      <c r="AG60" s="91">
        <f t="shared" si="38"/>
        <v>180151</v>
      </c>
      <c r="AH60">
        <f t="shared" si="38"/>
        <v>11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300019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300019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300019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300019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28</v>
      </c>
      <c r="D19" s="205">
        <v>12</v>
      </c>
      <c r="E19" s="205">
        <f t="shared" si="0"/>
        <v>336</v>
      </c>
      <c r="F19" s="205">
        <v>0</v>
      </c>
      <c r="G19" s="205">
        <v>12</v>
      </c>
      <c r="H19" s="205">
        <f t="shared" si="1"/>
        <v>0</v>
      </c>
      <c r="I19" s="205">
        <f t="shared" si="2"/>
        <v>28</v>
      </c>
      <c r="J19" s="205">
        <f t="shared" si="3"/>
        <v>336</v>
      </c>
    </row>
    <row r="20" spans="1:10">
      <c r="A20" s="205">
        <v>1589</v>
      </c>
      <c r="B20" s="205" t="s">
        <v>270</v>
      </c>
      <c r="C20" s="205">
        <v>42</v>
      </c>
      <c r="D20" s="205">
        <v>12</v>
      </c>
      <c r="E20" s="205">
        <f t="shared" si="0"/>
        <v>504</v>
      </c>
      <c r="F20" s="205">
        <v>0</v>
      </c>
      <c r="G20" s="205">
        <v>12</v>
      </c>
      <c r="H20" s="205">
        <f t="shared" si="1"/>
        <v>0</v>
      </c>
      <c r="I20" s="205">
        <f t="shared" si="2"/>
        <v>42</v>
      </c>
      <c r="J20" s="205">
        <f t="shared" si="3"/>
        <v>504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138</v>
      </c>
      <c r="D22" s="205">
        <v>12</v>
      </c>
      <c r="E22" s="205">
        <f t="shared" si="0"/>
        <v>1656</v>
      </c>
      <c r="F22" s="205">
        <v>0</v>
      </c>
      <c r="G22" s="205">
        <v>12</v>
      </c>
      <c r="H22" s="205">
        <f t="shared" si="1"/>
        <v>0</v>
      </c>
      <c r="I22" s="205">
        <f t="shared" si="2"/>
        <v>138</v>
      </c>
      <c r="J22" s="205">
        <f t="shared" si="3"/>
        <v>1656</v>
      </c>
    </row>
    <row r="23" spans="1:10">
      <c r="A23" s="205">
        <v>1592</v>
      </c>
      <c r="B23" s="205" t="s">
        <v>273</v>
      </c>
      <c r="C23" s="205">
        <v>12</v>
      </c>
      <c r="D23" s="205">
        <v>12</v>
      </c>
      <c r="E23" s="205">
        <f t="shared" si="0"/>
        <v>144</v>
      </c>
      <c r="F23" s="205">
        <v>0</v>
      </c>
      <c r="G23" s="205">
        <v>12</v>
      </c>
      <c r="H23" s="205">
        <f t="shared" si="1"/>
        <v>0</v>
      </c>
      <c r="I23" s="205">
        <f t="shared" si="2"/>
        <v>12</v>
      </c>
      <c r="J23" s="205">
        <f t="shared" si="3"/>
        <v>144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110</v>
      </c>
      <c r="D25" s="205">
        <v>12</v>
      </c>
      <c r="E25" s="205">
        <f t="shared" si="0"/>
        <v>1320</v>
      </c>
      <c r="F25" s="205">
        <v>0</v>
      </c>
      <c r="G25" s="205">
        <v>12</v>
      </c>
      <c r="H25" s="205">
        <f t="shared" si="1"/>
        <v>0</v>
      </c>
      <c r="I25" s="205">
        <f t="shared" si="2"/>
        <v>110</v>
      </c>
      <c r="J25" s="205">
        <f t="shared" si="3"/>
        <v>1320</v>
      </c>
    </row>
    <row r="26" spans="1:10" ht="30">
      <c r="A26" s="205">
        <v>1595</v>
      </c>
      <c r="B26" s="236" t="s">
        <v>276</v>
      </c>
      <c r="C26" s="205">
        <v>60</v>
      </c>
      <c r="D26" s="205">
        <v>12</v>
      </c>
      <c r="E26" s="205">
        <f t="shared" si="0"/>
        <v>720</v>
      </c>
      <c r="F26" s="205">
        <v>0</v>
      </c>
      <c r="G26" s="205">
        <v>12</v>
      </c>
      <c r="H26" s="205">
        <f t="shared" si="1"/>
        <v>0</v>
      </c>
      <c r="I26" s="205">
        <f t="shared" si="2"/>
        <v>60</v>
      </c>
      <c r="J26" s="205">
        <f t="shared" si="3"/>
        <v>720</v>
      </c>
    </row>
    <row r="27" spans="1:10">
      <c r="A27" s="205"/>
      <c r="B27" s="205" t="s">
        <v>261</v>
      </c>
      <c r="C27" s="205">
        <f>SUM(C12:C26)</f>
        <v>390</v>
      </c>
      <c r="D27" s="205"/>
      <c r="E27" s="205"/>
      <c r="F27" s="205">
        <f>SUM(F12:F26)</f>
        <v>0</v>
      </c>
      <c r="G27" s="205"/>
      <c r="H27" s="205"/>
      <c r="I27" s="205">
        <f>SUM(I12:I26)</f>
        <v>390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300019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2300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0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500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0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0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524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0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1000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250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200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300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300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1037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277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6688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5374</v>
      </c>
    </row>
    <row r="237" spans="1:5">
      <c r="D237" s="236" t="s">
        <v>647</v>
      </c>
      <c r="E237" s="205">
        <v>1314</v>
      </c>
    </row>
    <row r="238" spans="1:5">
      <c r="D238" s="236" t="s">
        <v>261</v>
      </c>
      <c r="E238" s="205">
        <f>SUM(E230:E237)</f>
        <v>6688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300019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97</v>
      </c>
      <c r="C12" s="205" t="s">
        <v>725</v>
      </c>
      <c r="D12" s="205" t="s">
        <v>726</v>
      </c>
      <c r="E12" s="205">
        <v>9553</v>
      </c>
    </row>
    <row r="13" spans="1:10">
      <c r="A13" s="205">
        <v>2</v>
      </c>
      <c r="B13" s="205">
        <v>97</v>
      </c>
      <c r="C13" s="205" t="s">
        <v>725</v>
      </c>
      <c r="D13" s="205" t="s">
        <v>727</v>
      </c>
      <c r="E13" s="205">
        <v>2417</v>
      </c>
    </row>
    <row r="14" spans="1:10">
      <c r="A14" s="205">
        <v>3</v>
      </c>
      <c r="B14" s="205">
        <v>122</v>
      </c>
      <c r="C14" s="205" t="s">
        <v>728</v>
      </c>
      <c r="D14" s="205" t="s">
        <v>729</v>
      </c>
      <c r="E14" s="205">
        <v>4563</v>
      </c>
    </row>
    <row r="15" spans="1:10">
      <c r="A15" s="205"/>
      <c r="B15" s="205" t="s">
        <v>261</v>
      </c>
      <c r="C15" s="205"/>
      <c r="D15" s="205">
        <f>SUM(D12:D14)</f>
        <v>0</v>
      </c>
      <c r="E15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G26" sqref="G26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78" customHeight="1">
      <c r="D1" s="304" t="s">
        <v>733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300019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734</v>
      </c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730</v>
      </c>
      <c r="D13" s="205">
        <v>11</v>
      </c>
    </row>
    <row r="14" spans="1:11">
      <c r="A14" s="205">
        <v>2</v>
      </c>
      <c r="B14" s="205">
        <v>2905</v>
      </c>
      <c r="C14" s="205" t="s">
        <v>731</v>
      </c>
      <c r="D14" s="205">
        <v>740</v>
      </c>
    </row>
    <row r="15" spans="1:11" hidden="1">
      <c r="A15" s="205">
        <v>3</v>
      </c>
      <c r="B15" s="205">
        <v>2906</v>
      </c>
      <c r="C15" s="205" t="s">
        <v>732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751</v>
      </c>
    </row>
  </sheetData>
  <autoFilter ref="A10:K16">
    <filterColumn colId="3">
      <filters>
        <filter val="11"/>
        <filter val="4"/>
        <filter val="740"/>
        <filter val="751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2024-07-02T07:57:05Z</cp:lastPrinted>
  <dcterms:created xsi:type="dcterms:W3CDTF">2016-01-04T13:41:28Z</dcterms:created>
  <dcterms:modified xsi:type="dcterms:W3CDTF">2024-07-02T07:58:55Z</dcterms:modified>
</cp:coreProperties>
</file>