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F37" s="1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F37" s="1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F7" s="1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I37" s="1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60" i="62"/>
  <c r="F60" i="69" l="1"/>
  <c r="I60"/>
  <c r="I37"/>
  <c r="I7"/>
  <c r="I60" i="71"/>
  <c r="I37"/>
  <c r="F22"/>
  <c r="I22"/>
  <c r="I60" i="70"/>
  <c r="F60"/>
  <c r="F37"/>
  <c r="I22"/>
  <c r="F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<sst xmlns="http://schemas.openxmlformats.org/spreadsheetml/2006/main" count="2850" uniqueCount="729">
  <si>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</si>
  <si>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</si>
  <si>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</si>
  <si>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</si>
  <si>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</si>
  <si>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</si>
  <si>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</si>
  <si>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</si>
  <si>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</si>
  <si>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</si>
  <si>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</si>
  <si>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</si>
  <si>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</si>
  <si>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</si>
  <si>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</si>
  <si>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</si>
  <si>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</si>
  <si>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</si>
  <si>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</si>
  <si>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</si>
  <si>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</si>
  <si>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</si>
  <si>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</si>
  <si>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</si>
  <si>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</si>
  <si>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</si>
  <si>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</si>
  <si>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</si>
  <si>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</si>
  <si>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</si>
  <si>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</si>
  <si>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</si>
  <si>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</si>
  <si>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</si>
  <si>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</si>
  <si>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</si>
  <si>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</si>
  <si>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</si>
  <si>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</si>
  <si>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</si>
  <si>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</si>
  <si>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</si>
  <si>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</si>
  <si>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</si>
  <si>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</si>
  <si>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</si>
  <si>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</si>
  <si>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</si>
  <si>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</si>
  <si>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</si>
  <si>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</si>
  <si>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</si>
  <si>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</si>
  <si>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</si>
  <si>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</si>
  <si>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</si>
  <si>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</si>
  <si>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</si>
  <si>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</si>
  <si>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</si>
  <si>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</si>
  <si>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</si>
  <si>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</si>
  <si>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</si>
  <si>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</si>
  <si>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</si>
  <si>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</si>
  <si>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</si>
  <si>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</si>
  <si>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</si>
  <si>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</si>
  <si>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</si>
  <si>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</si>
  <si>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</si>
  <si>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</si>
  <si>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</si>
  <si>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</si>
  <si>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</si>
  <si>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</si>
  <si>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</si>
  <si>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</si>
  <si>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</si>
  <si>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</si>
  <si>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"ДГП № 3"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</si>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</sst>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300024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1116</v>
      </c>
      <c r="R10" s="76">
        <v>600</v>
      </c>
      <c r="S10" s="76">
        <v>516</v>
      </c>
      <c r="T10" s="76">
        <v>1020</v>
      </c>
      <c r="U10" s="37">
        <v>3.8</v>
      </c>
      <c r="V10" s="38">
        <f t="shared" ref="V10:V41" si="6">ROUND(T10*U10,0)</f>
        <v>3876</v>
      </c>
      <c r="W10" s="69">
        <f t="shared" ref="W10:W41" si="7">P10+Q10+V10</f>
        <v>4992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1116</v>
      </c>
      <c r="AB10" s="38">
        <f t="shared" ref="AB10:AB41" si="12">H10+R10</f>
        <v>600</v>
      </c>
      <c r="AC10" s="38">
        <f t="shared" ref="AC10:AC41" si="13">I10+S10</f>
        <v>516</v>
      </c>
      <c r="AD10" s="38">
        <f t="shared" ref="AD10:AD41" si="14">J10+T10</f>
        <v>1020</v>
      </c>
      <c r="AE10" s="38">
        <f t="shared" ref="AE10:AE41" si="15">L10+V10</f>
        <v>3876</v>
      </c>
      <c r="AF10" s="38">
        <f t="shared" ref="AF10:AF41" si="16">M10+W10</f>
        <v>4992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324</v>
      </c>
      <c r="R11" s="76">
        <v>36</v>
      </c>
      <c r="S11" s="76">
        <v>288</v>
      </c>
      <c r="T11" s="76">
        <v>1088</v>
      </c>
      <c r="U11" s="41">
        <v>2.6</v>
      </c>
      <c r="V11" s="44">
        <f t="shared" si="6"/>
        <v>2829</v>
      </c>
      <c r="W11" s="85">
        <f t="shared" si="7"/>
        <v>3153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324</v>
      </c>
      <c r="AB11" s="44">
        <f t="shared" si="12"/>
        <v>36</v>
      </c>
      <c r="AC11" s="44">
        <f t="shared" si="13"/>
        <v>288</v>
      </c>
      <c r="AD11" s="44">
        <f t="shared" si="14"/>
        <v>1088</v>
      </c>
      <c r="AE11" s="44">
        <f t="shared" si="15"/>
        <v>2829</v>
      </c>
      <c r="AF11" s="44">
        <f t="shared" si="16"/>
        <v>3153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264</v>
      </c>
      <c r="R13" s="76">
        <v>24</v>
      </c>
      <c r="S13" s="76">
        <v>240</v>
      </c>
      <c r="T13" s="76">
        <v>696</v>
      </c>
      <c r="U13" s="41">
        <v>2.2000000000000002</v>
      </c>
      <c r="V13" s="44">
        <f t="shared" si="6"/>
        <v>1531</v>
      </c>
      <c r="W13" s="85">
        <f t="shared" si="7"/>
        <v>1795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264</v>
      </c>
      <c r="AB13" s="44">
        <f t="shared" si="12"/>
        <v>24</v>
      </c>
      <c r="AC13" s="44">
        <f t="shared" si="13"/>
        <v>240</v>
      </c>
      <c r="AD13" s="44">
        <f t="shared" si="14"/>
        <v>696</v>
      </c>
      <c r="AE13" s="44">
        <f t="shared" si="15"/>
        <v>1531</v>
      </c>
      <c r="AF13" s="44">
        <f t="shared" si="16"/>
        <v>1795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2792</v>
      </c>
      <c r="R19" s="76">
        <v>1348</v>
      </c>
      <c r="S19" s="76">
        <v>1444</v>
      </c>
      <c r="T19" s="76">
        <v>568</v>
      </c>
      <c r="U19" s="41">
        <v>2.4</v>
      </c>
      <c r="V19" s="44">
        <f t="shared" si="6"/>
        <v>1363</v>
      </c>
      <c r="W19" s="85">
        <f t="shared" si="7"/>
        <v>4155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2792</v>
      </c>
      <c r="AB19" s="44">
        <f t="shared" si="12"/>
        <v>1348</v>
      </c>
      <c r="AC19" s="44">
        <f t="shared" si="13"/>
        <v>1444</v>
      </c>
      <c r="AD19" s="44">
        <f t="shared" si="14"/>
        <v>568</v>
      </c>
      <c r="AE19" s="44">
        <f t="shared" si="15"/>
        <v>1363</v>
      </c>
      <c r="AF19" s="44">
        <f t="shared" si="16"/>
        <v>4155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912</v>
      </c>
      <c r="R24" s="76">
        <v>0</v>
      </c>
      <c r="S24" s="76">
        <v>912</v>
      </c>
      <c r="T24" s="76">
        <v>384</v>
      </c>
      <c r="U24" s="41">
        <v>3.1</v>
      </c>
      <c r="V24" s="44">
        <f t="shared" si="6"/>
        <v>1190</v>
      </c>
      <c r="W24" s="85">
        <f t="shared" si="7"/>
        <v>2102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912</v>
      </c>
      <c r="AB24" s="44">
        <f t="shared" si="12"/>
        <v>0</v>
      </c>
      <c r="AC24" s="44">
        <f t="shared" si="13"/>
        <v>912</v>
      </c>
      <c r="AD24" s="44">
        <f t="shared" si="14"/>
        <v>384</v>
      </c>
      <c r="AE24" s="44">
        <f t="shared" si="15"/>
        <v>1190</v>
      </c>
      <c r="AF24" s="44">
        <f t="shared" si="16"/>
        <v>2102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2436</v>
      </c>
      <c r="R26" s="76">
        <v>600</v>
      </c>
      <c r="S26" s="76">
        <v>1836</v>
      </c>
      <c r="T26" s="76">
        <v>2152</v>
      </c>
      <c r="U26" s="41">
        <v>2.9</v>
      </c>
      <c r="V26" s="44">
        <f t="shared" si="6"/>
        <v>6241</v>
      </c>
      <c r="W26" s="85">
        <f t="shared" si="7"/>
        <v>8677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2436</v>
      </c>
      <c r="AB26" s="44">
        <f t="shared" si="12"/>
        <v>600</v>
      </c>
      <c r="AC26" s="44">
        <f t="shared" si="13"/>
        <v>1836</v>
      </c>
      <c r="AD26" s="44">
        <f t="shared" si="14"/>
        <v>2152</v>
      </c>
      <c r="AE26" s="44">
        <f t="shared" si="15"/>
        <v>6241</v>
      </c>
      <c r="AF26" s="44">
        <f t="shared" si="16"/>
        <v>8677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228</v>
      </c>
      <c r="R28" s="76">
        <v>0</v>
      </c>
      <c r="S28" s="76">
        <v>228</v>
      </c>
      <c r="T28" s="76">
        <v>300</v>
      </c>
      <c r="U28" s="41">
        <v>2</v>
      </c>
      <c r="V28" s="44">
        <f t="shared" si="6"/>
        <v>600</v>
      </c>
      <c r="W28" s="85">
        <f t="shared" si="7"/>
        <v>828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228</v>
      </c>
      <c r="AB28" s="44">
        <f t="shared" si="12"/>
        <v>0</v>
      </c>
      <c r="AC28" s="44">
        <f t="shared" si="13"/>
        <v>228</v>
      </c>
      <c r="AD28" s="44">
        <f t="shared" si="14"/>
        <v>300</v>
      </c>
      <c r="AE28" s="44">
        <f t="shared" si="15"/>
        <v>600</v>
      </c>
      <c r="AF28" s="44">
        <f t="shared" si="16"/>
        <v>828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1956</v>
      </c>
      <c r="R31" s="76">
        <v>600</v>
      </c>
      <c r="S31" s="76">
        <v>1356</v>
      </c>
      <c r="T31" s="76">
        <v>3840</v>
      </c>
      <c r="U31" s="42">
        <v>4.0999999999999996</v>
      </c>
      <c r="V31" s="44">
        <f t="shared" si="6"/>
        <v>15744</v>
      </c>
      <c r="W31" s="85">
        <f t="shared" si="7"/>
        <v>17700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1956</v>
      </c>
      <c r="AB31" s="44">
        <f t="shared" si="12"/>
        <v>600</v>
      </c>
      <c r="AC31" s="44">
        <f t="shared" si="13"/>
        <v>1356</v>
      </c>
      <c r="AD31" s="44">
        <f t="shared" si="14"/>
        <v>3840</v>
      </c>
      <c r="AE31" s="44">
        <f t="shared" si="15"/>
        <v>15744</v>
      </c>
      <c r="AF31" s="44">
        <f t="shared" si="16"/>
        <v>17700</v>
      </c>
      <c r="AG31" s="107">
        <v>4910</v>
      </c>
      <c r="AH31" s="108">
        <f t="shared" si="17"/>
        <v>4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1956</v>
      </c>
      <c r="R33" s="76">
        <v>600</v>
      </c>
      <c r="S33" s="76">
        <v>1356</v>
      </c>
      <c r="T33" s="76">
        <v>1512</v>
      </c>
      <c r="U33" s="42">
        <v>3.8</v>
      </c>
      <c r="V33" s="44">
        <f t="shared" si="6"/>
        <v>5746</v>
      </c>
      <c r="W33" s="85">
        <f t="shared" si="7"/>
        <v>7702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1956</v>
      </c>
      <c r="AB33" s="44">
        <f t="shared" si="12"/>
        <v>600</v>
      </c>
      <c r="AC33" s="44">
        <f t="shared" si="13"/>
        <v>1356</v>
      </c>
      <c r="AD33" s="44">
        <f t="shared" si="14"/>
        <v>1512</v>
      </c>
      <c r="AE33" s="44">
        <f t="shared" si="15"/>
        <v>5746</v>
      </c>
      <c r="AF33" s="44">
        <f t="shared" si="16"/>
        <v>7702</v>
      </c>
      <c r="AG33" s="107">
        <v>4870</v>
      </c>
      <c r="AH33" s="108">
        <f t="shared" si="17"/>
        <v>2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40916</v>
      </c>
      <c r="R34" s="76">
        <v>36725</v>
      </c>
      <c r="S34" s="94">
        <v>4191</v>
      </c>
      <c r="T34" s="94">
        <v>23388</v>
      </c>
      <c r="U34" s="41">
        <v>2.8</v>
      </c>
      <c r="V34" s="44">
        <f t="shared" si="6"/>
        <v>65486</v>
      </c>
      <c r="W34" s="85">
        <f t="shared" si="7"/>
        <v>106402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40916</v>
      </c>
      <c r="AB34" s="44">
        <f t="shared" si="12"/>
        <v>36725</v>
      </c>
      <c r="AC34" s="44">
        <f t="shared" si="13"/>
        <v>4191</v>
      </c>
      <c r="AD34" s="44">
        <f t="shared" si="14"/>
        <v>23388</v>
      </c>
      <c r="AE34" s="44">
        <f t="shared" si="15"/>
        <v>65486</v>
      </c>
      <c r="AF34" s="44">
        <f t="shared" si="16"/>
        <v>106402</v>
      </c>
      <c r="AG34" s="107">
        <v>3200</v>
      </c>
      <c r="AH34" s="108">
        <f t="shared" si="17"/>
        <v>33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396</v>
      </c>
      <c r="R35" s="76">
        <v>0</v>
      </c>
      <c r="S35" s="76">
        <v>396</v>
      </c>
      <c r="T35" s="76">
        <v>1152</v>
      </c>
      <c r="U35" s="41">
        <v>2.5</v>
      </c>
      <c r="V35" s="44">
        <f t="shared" si="6"/>
        <v>2880</v>
      </c>
      <c r="W35" s="85">
        <f t="shared" si="7"/>
        <v>3276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396</v>
      </c>
      <c r="AB35" s="44">
        <f t="shared" si="12"/>
        <v>0</v>
      </c>
      <c r="AC35" s="44">
        <f t="shared" si="13"/>
        <v>396</v>
      </c>
      <c r="AD35" s="44">
        <f t="shared" si="14"/>
        <v>1152</v>
      </c>
      <c r="AE35" s="44">
        <f t="shared" si="15"/>
        <v>2880</v>
      </c>
      <c r="AF35" s="44">
        <f t="shared" si="16"/>
        <v>3276</v>
      </c>
      <c r="AG35" s="107">
        <v>2724</v>
      </c>
      <c r="AH35" s="108">
        <f t="shared" si="17"/>
        <v>1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470</v>
      </c>
      <c r="R39" s="76">
        <v>0</v>
      </c>
      <c r="S39" s="94">
        <v>470</v>
      </c>
      <c r="T39" s="94">
        <v>0</v>
      </c>
      <c r="U39" s="41">
        <v>2</v>
      </c>
      <c r="V39" s="44">
        <f t="shared" si="6"/>
        <v>0</v>
      </c>
      <c r="W39" s="85">
        <f t="shared" si="7"/>
        <v>470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470</v>
      </c>
      <c r="AB39" s="44">
        <f t="shared" si="12"/>
        <v>0</v>
      </c>
      <c r="AC39" s="44">
        <f t="shared" si="13"/>
        <v>470</v>
      </c>
      <c r="AD39" s="44">
        <f t="shared" si="14"/>
        <v>0</v>
      </c>
      <c r="AE39" s="44">
        <f t="shared" si="15"/>
        <v>0</v>
      </c>
      <c r="AF39" s="44">
        <f t="shared" si="16"/>
        <v>470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2452</v>
      </c>
      <c r="R42" s="76">
        <v>600</v>
      </c>
      <c r="S42" s="76">
        <v>1852</v>
      </c>
      <c r="T42" s="76">
        <v>1996</v>
      </c>
      <c r="U42" s="41">
        <v>2.9</v>
      </c>
      <c r="V42" s="44">
        <f t="shared" ref="V42:V73" si="24">ROUND(T42*U42,0)</f>
        <v>5788</v>
      </c>
      <c r="W42" s="85">
        <f t="shared" ref="W42:W73" si="25">P42+Q42+V42</f>
        <v>8240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2452</v>
      </c>
      <c r="AB42" s="44">
        <f t="shared" ref="AB42:AB59" si="30">H42+R42</f>
        <v>600</v>
      </c>
      <c r="AC42" s="44">
        <f t="shared" ref="AC42:AC59" si="31">I42+S42</f>
        <v>1852</v>
      </c>
      <c r="AD42" s="44">
        <f t="shared" ref="AD42:AD59" si="32">J42+T42</f>
        <v>1996</v>
      </c>
      <c r="AE42" s="44">
        <f t="shared" ref="AE42:AE59" si="33">L42+V42</f>
        <v>5788</v>
      </c>
      <c r="AF42" s="44">
        <f t="shared" ref="AF42:AF59" si="34">M42+W42</f>
        <v>8240</v>
      </c>
      <c r="AG42" s="107">
        <v>4800</v>
      </c>
      <c r="AH42" s="108">
        <f t="shared" ref="AH42:AH73" si="35">IFERROR(ROUND(AF42/AG42,0),"")</f>
        <v>2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1464</v>
      </c>
      <c r="R44" s="76">
        <v>300</v>
      </c>
      <c r="S44" s="76">
        <v>1164</v>
      </c>
      <c r="T44" s="76">
        <v>168</v>
      </c>
      <c r="U44" s="41">
        <v>2.6</v>
      </c>
      <c r="V44" s="44">
        <f t="shared" si="24"/>
        <v>437</v>
      </c>
      <c r="W44" s="85">
        <f t="shared" si="25"/>
        <v>1901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1464</v>
      </c>
      <c r="AB44" s="44">
        <f t="shared" si="30"/>
        <v>300</v>
      </c>
      <c r="AC44" s="44">
        <f t="shared" si="31"/>
        <v>1164</v>
      </c>
      <c r="AD44" s="44">
        <f t="shared" si="32"/>
        <v>168</v>
      </c>
      <c r="AE44" s="44">
        <f t="shared" si="33"/>
        <v>437</v>
      </c>
      <c r="AF44" s="44">
        <f t="shared" si="34"/>
        <v>1901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2916</v>
      </c>
      <c r="R46" s="76">
        <v>600</v>
      </c>
      <c r="S46" s="76">
        <v>2316</v>
      </c>
      <c r="T46" s="76">
        <v>792</v>
      </c>
      <c r="U46" s="41">
        <v>3</v>
      </c>
      <c r="V46" s="44">
        <f t="shared" si="24"/>
        <v>2376</v>
      </c>
      <c r="W46" s="85">
        <f t="shared" si="25"/>
        <v>5292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2916</v>
      </c>
      <c r="AB46" s="44">
        <f t="shared" si="30"/>
        <v>600</v>
      </c>
      <c r="AC46" s="44">
        <f t="shared" si="31"/>
        <v>2316</v>
      </c>
      <c r="AD46" s="44">
        <f t="shared" si="32"/>
        <v>792</v>
      </c>
      <c r="AE46" s="44">
        <f t="shared" si="33"/>
        <v>2376</v>
      </c>
      <c r="AF46" s="44">
        <f t="shared" si="34"/>
        <v>5292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1050</v>
      </c>
      <c r="R49" s="76">
        <v>150</v>
      </c>
      <c r="S49" s="76">
        <v>900</v>
      </c>
      <c r="T49" s="76">
        <v>744</v>
      </c>
      <c r="U49" s="41">
        <v>2.5</v>
      </c>
      <c r="V49" s="44">
        <f t="shared" si="24"/>
        <v>1860</v>
      </c>
      <c r="W49" s="85">
        <f t="shared" si="25"/>
        <v>2910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1050</v>
      </c>
      <c r="AB49" s="44">
        <f t="shared" si="30"/>
        <v>150</v>
      </c>
      <c r="AC49" s="44">
        <f t="shared" si="31"/>
        <v>900</v>
      </c>
      <c r="AD49" s="44">
        <f t="shared" si="32"/>
        <v>744</v>
      </c>
      <c r="AE49" s="44">
        <f t="shared" si="33"/>
        <v>1860</v>
      </c>
      <c r="AF49" s="44">
        <f t="shared" si="34"/>
        <v>2910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14113</v>
      </c>
      <c r="R50" s="215">
        <v>0</v>
      </c>
      <c r="S50" s="215">
        <v>14113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14113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14113</v>
      </c>
      <c r="AB50" s="211">
        <f t="shared" si="30"/>
        <v>0</v>
      </c>
      <c r="AC50" s="211">
        <f t="shared" si="31"/>
        <v>14113</v>
      </c>
      <c r="AD50" s="211">
        <f t="shared" si="32"/>
        <v>0</v>
      </c>
      <c r="AE50" s="211">
        <f t="shared" si="33"/>
        <v>0</v>
      </c>
      <c r="AF50" s="211">
        <f t="shared" si="34"/>
        <v>14113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102</v>
      </c>
      <c r="R55" s="215">
        <v>102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102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102</v>
      </c>
      <c r="AB55" s="211">
        <f t="shared" si="30"/>
        <v>102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102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7400</v>
      </c>
      <c r="R58" s="76">
        <v>7400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7400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7400</v>
      </c>
      <c r="AB58" s="44">
        <f t="shared" si="30"/>
        <v>7400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7400</v>
      </c>
      <c r="AG58" s="107">
        <v>4670</v>
      </c>
      <c r="AH58" s="108">
        <f t="shared" si="35"/>
        <v>2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83263</v>
      </c>
      <c r="R60" s="91">
        <f t="shared" ref="R60" si="38">SUM(R10:R59)</f>
        <v>49685</v>
      </c>
      <c r="S60" s="91">
        <f t="shared" ref="S60:AH60" si="39">SUM(S10:S59)</f>
        <v>33578</v>
      </c>
      <c r="T60" s="91">
        <f t="shared" si="39"/>
        <v>39800</v>
      </c>
      <c r="U60" s="49">
        <f t="shared" si="39"/>
        <v>141.89999999999998</v>
      </c>
      <c r="V60" s="91">
        <f t="shared" si="39"/>
        <v>117947</v>
      </c>
      <c r="W60" s="91">
        <f t="shared" si="39"/>
        <v>201210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83263</v>
      </c>
      <c r="AB60" s="91">
        <f t="shared" si="39"/>
        <v>49685</v>
      </c>
      <c r="AC60" s="91">
        <f t="shared" si="39"/>
        <v>33578</v>
      </c>
      <c r="AD60" s="91">
        <f t="shared" si="39"/>
        <v>39800</v>
      </c>
      <c r="AE60" s="91">
        <f t="shared" si="39"/>
        <v>117947</v>
      </c>
      <c r="AF60" s="91">
        <f t="shared" si="39"/>
        <v>201210</v>
      </c>
      <c r="AG60" s="91">
        <f t="shared" si="39"/>
        <v>180151</v>
      </c>
      <c r="AH60" s="91">
        <f t="shared" si="39"/>
        <v>51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1116</v>
      </c>
      <c r="R10" s="215">
        <v>600</v>
      </c>
      <c r="S10" s="215">
        <v>516</v>
      </c>
      <c r="T10" s="215">
        <v>1020</v>
      </c>
      <c r="U10" s="37">
        <v>3.8</v>
      </c>
      <c r="V10" s="208">
        <f t="shared" ref="V10:V41" si="6">ROUND(T10*U10,0)</f>
        <v>3876</v>
      </c>
      <c r="W10" s="69">
        <f t="shared" ref="W10:W41" si="7">P10+Q10+V10</f>
        <v>4992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1116</v>
      </c>
      <c r="AB10" s="208">
        <f t="shared" ref="AB10:AB41" si="12">H10+R10</f>
        <v>600</v>
      </c>
      <c r="AC10" s="208">
        <f t="shared" ref="AC10:AC41" si="13">I10+S10</f>
        <v>516</v>
      </c>
      <c r="AD10" s="208">
        <f t="shared" ref="AD10:AD41" si="14">J10+T10</f>
        <v>1020</v>
      </c>
      <c r="AE10" s="208">
        <f t="shared" ref="AE10:AE41" si="15">L10+V10</f>
        <v>3876</v>
      </c>
      <c r="AF10" s="208">
        <f t="shared" ref="AF10:AF41" si="16">M10+W10</f>
        <v>4992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324</v>
      </c>
      <c r="R11" s="215">
        <v>36</v>
      </c>
      <c r="S11" s="215">
        <v>288</v>
      </c>
      <c r="T11" s="215">
        <v>1088</v>
      </c>
      <c r="U11" s="209">
        <v>2.6</v>
      </c>
      <c r="V11" s="211">
        <f t="shared" si="6"/>
        <v>2829</v>
      </c>
      <c r="W11" s="217">
        <f t="shared" si="7"/>
        <v>3153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324</v>
      </c>
      <c r="AB11" s="211">
        <f t="shared" si="12"/>
        <v>36</v>
      </c>
      <c r="AC11" s="211">
        <f t="shared" si="13"/>
        <v>288</v>
      </c>
      <c r="AD11" s="211">
        <f t="shared" si="14"/>
        <v>1088</v>
      </c>
      <c r="AE11" s="211">
        <f t="shared" si="15"/>
        <v>2829</v>
      </c>
      <c r="AF11" s="211">
        <f t="shared" si="16"/>
        <v>3153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264</v>
      </c>
      <c r="R13" s="215">
        <v>24</v>
      </c>
      <c r="S13" s="215">
        <v>240</v>
      </c>
      <c r="T13" s="215">
        <v>696</v>
      </c>
      <c r="U13" s="209">
        <v>2.2000000000000002</v>
      </c>
      <c r="V13" s="211">
        <f t="shared" si="6"/>
        <v>1531</v>
      </c>
      <c r="W13" s="217">
        <f t="shared" si="7"/>
        <v>1795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264</v>
      </c>
      <c r="AB13" s="211">
        <f t="shared" si="12"/>
        <v>24</v>
      </c>
      <c r="AC13" s="211">
        <f t="shared" si="13"/>
        <v>240</v>
      </c>
      <c r="AD13" s="211">
        <f t="shared" si="14"/>
        <v>696</v>
      </c>
      <c r="AE13" s="211">
        <f t="shared" si="15"/>
        <v>1531</v>
      </c>
      <c r="AF13" s="211">
        <f t="shared" si="16"/>
        <v>1795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1292</v>
      </c>
      <c r="R19" s="215">
        <v>348</v>
      </c>
      <c r="S19" s="215">
        <v>944</v>
      </c>
      <c r="T19" s="215">
        <v>372</v>
      </c>
      <c r="U19" s="209">
        <v>2.4</v>
      </c>
      <c r="V19" s="211">
        <f t="shared" si="6"/>
        <v>893</v>
      </c>
      <c r="W19" s="217">
        <f t="shared" si="7"/>
        <v>2185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1292</v>
      </c>
      <c r="AB19" s="211">
        <f t="shared" si="12"/>
        <v>348</v>
      </c>
      <c r="AC19" s="211">
        <f t="shared" si="13"/>
        <v>944</v>
      </c>
      <c r="AD19" s="211">
        <f t="shared" si="14"/>
        <v>372</v>
      </c>
      <c r="AE19" s="211">
        <f t="shared" si="15"/>
        <v>893</v>
      </c>
      <c r="AF19" s="211">
        <f t="shared" si="16"/>
        <v>2185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912</v>
      </c>
      <c r="R24" s="215">
        <v>0</v>
      </c>
      <c r="S24" s="215">
        <v>912</v>
      </c>
      <c r="T24" s="215">
        <v>384</v>
      </c>
      <c r="U24" s="209">
        <v>3.1</v>
      </c>
      <c r="V24" s="211">
        <f t="shared" si="6"/>
        <v>1190</v>
      </c>
      <c r="W24" s="217">
        <f t="shared" si="7"/>
        <v>2102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912</v>
      </c>
      <c r="AB24" s="211">
        <f t="shared" si="12"/>
        <v>0</v>
      </c>
      <c r="AC24" s="211">
        <f t="shared" si="13"/>
        <v>912</v>
      </c>
      <c r="AD24" s="211">
        <f t="shared" si="14"/>
        <v>384</v>
      </c>
      <c r="AE24" s="211">
        <f t="shared" si="15"/>
        <v>1190</v>
      </c>
      <c r="AF24" s="211">
        <f t="shared" si="16"/>
        <v>2102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2436</v>
      </c>
      <c r="R26" s="215">
        <v>600</v>
      </c>
      <c r="S26" s="215">
        <v>1836</v>
      </c>
      <c r="T26" s="215">
        <v>2152</v>
      </c>
      <c r="U26" s="209">
        <v>2.9</v>
      </c>
      <c r="V26" s="211">
        <f t="shared" si="6"/>
        <v>6241</v>
      </c>
      <c r="W26" s="217">
        <f t="shared" si="7"/>
        <v>8677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2436</v>
      </c>
      <c r="AB26" s="211">
        <f t="shared" si="12"/>
        <v>600</v>
      </c>
      <c r="AC26" s="211">
        <f t="shared" si="13"/>
        <v>1836</v>
      </c>
      <c r="AD26" s="211">
        <f t="shared" si="14"/>
        <v>2152</v>
      </c>
      <c r="AE26" s="211">
        <f t="shared" si="15"/>
        <v>6241</v>
      </c>
      <c r="AF26" s="211">
        <f t="shared" si="16"/>
        <v>8677</v>
      </c>
      <c r="AG26" s="220">
        <v>4600</v>
      </c>
      <c r="AH26">
        <f t="shared" si="17"/>
        <v>2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228</v>
      </c>
      <c r="R28" s="215">
        <v>0</v>
      </c>
      <c r="S28" s="215">
        <v>228</v>
      </c>
      <c r="T28" s="215">
        <v>300</v>
      </c>
      <c r="U28" s="209">
        <v>2</v>
      </c>
      <c r="V28" s="211">
        <f t="shared" si="6"/>
        <v>600</v>
      </c>
      <c r="W28" s="217">
        <f t="shared" si="7"/>
        <v>828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228</v>
      </c>
      <c r="AB28" s="211">
        <f t="shared" si="12"/>
        <v>0</v>
      </c>
      <c r="AC28" s="211">
        <f t="shared" si="13"/>
        <v>228</v>
      </c>
      <c r="AD28" s="211">
        <f t="shared" si="14"/>
        <v>300</v>
      </c>
      <c r="AE28" s="211">
        <f t="shared" si="15"/>
        <v>600</v>
      </c>
      <c r="AF28" s="211">
        <f t="shared" si="16"/>
        <v>828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1956</v>
      </c>
      <c r="R31" s="215">
        <v>600</v>
      </c>
      <c r="S31" s="215">
        <v>1356</v>
      </c>
      <c r="T31" s="215">
        <v>3840</v>
      </c>
      <c r="U31" s="42">
        <v>4.0999999999999996</v>
      </c>
      <c r="V31" s="211">
        <f t="shared" si="6"/>
        <v>15744</v>
      </c>
      <c r="W31" s="217">
        <f t="shared" si="7"/>
        <v>17700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1956</v>
      </c>
      <c r="AB31" s="211">
        <f t="shared" si="12"/>
        <v>600</v>
      </c>
      <c r="AC31" s="211">
        <f t="shared" si="13"/>
        <v>1356</v>
      </c>
      <c r="AD31" s="211">
        <f t="shared" si="14"/>
        <v>3840</v>
      </c>
      <c r="AE31" s="211">
        <f t="shared" si="15"/>
        <v>15744</v>
      </c>
      <c r="AF31" s="211">
        <f t="shared" si="16"/>
        <v>17700</v>
      </c>
      <c r="AG31" s="220">
        <v>4910</v>
      </c>
      <c r="AH31">
        <f t="shared" si="17"/>
        <v>4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1956</v>
      </c>
      <c r="R33" s="215">
        <v>600</v>
      </c>
      <c r="S33" s="215">
        <v>1356</v>
      </c>
      <c r="T33" s="215">
        <v>1512</v>
      </c>
      <c r="U33" s="42">
        <v>3.8</v>
      </c>
      <c r="V33" s="211">
        <f t="shared" si="6"/>
        <v>5746</v>
      </c>
      <c r="W33" s="217">
        <f t="shared" si="7"/>
        <v>7702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1956</v>
      </c>
      <c r="AB33" s="211">
        <f t="shared" si="12"/>
        <v>600</v>
      </c>
      <c r="AC33" s="211">
        <f t="shared" si="13"/>
        <v>1356</v>
      </c>
      <c r="AD33" s="211">
        <f t="shared" si="14"/>
        <v>1512</v>
      </c>
      <c r="AE33" s="211">
        <f t="shared" si="15"/>
        <v>5746</v>
      </c>
      <c r="AF33" s="211">
        <f t="shared" si="16"/>
        <v>7702</v>
      </c>
      <c r="AG33" s="220">
        <v>4870</v>
      </c>
      <c r="AH33">
        <f t="shared" si="17"/>
        <v>2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7357</v>
      </c>
      <c r="R34" s="215">
        <v>3166</v>
      </c>
      <c r="S34" s="94">
        <v>4191</v>
      </c>
      <c r="T34" s="94">
        <v>23388</v>
      </c>
      <c r="U34" s="209">
        <v>2.8</v>
      </c>
      <c r="V34" s="211">
        <f t="shared" si="6"/>
        <v>65486</v>
      </c>
      <c r="W34" s="217">
        <f t="shared" si="7"/>
        <v>72843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7357</v>
      </c>
      <c r="AB34" s="211">
        <f t="shared" si="12"/>
        <v>3166</v>
      </c>
      <c r="AC34" s="211">
        <f t="shared" si="13"/>
        <v>4191</v>
      </c>
      <c r="AD34" s="211">
        <f t="shared" si="14"/>
        <v>23388</v>
      </c>
      <c r="AE34" s="211">
        <f t="shared" si="15"/>
        <v>65486</v>
      </c>
      <c r="AF34" s="211">
        <f t="shared" si="16"/>
        <v>72843</v>
      </c>
      <c r="AG34" s="220">
        <v>3200</v>
      </c>
      <c r="AH34">
        <f t="shared" si="17"/>
        <v>23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396</v>
      </c>
      <c r="R35" s="215">
        <v>0</v>
      </c>
      <c r="S35" s="215">
        <v>396</v>
      </c>
      <c r="T35" s="215">
        <v>1152</v>
      </c>
      <c r="U35" s="209">
        <v>2.5</v>
      </c>
      <c r="V35" s="211">
        <f t="shared" si="6"/>
        <v>2880</v>
      </c>
      <c r="W35" s="217">
        <f t="shared" si="7"/>
        <v>3276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396</v>
      </c>
      <c r="AB35" s="211">
        <f t="shared" si="12"/>
        <v>0</v>
      </c>
      <c r="AC35" s="211">
        <f t="shared" si="13"/>
        <v>396</v>
      </c>
      <c r="AD35" s="211">
        <f t="shared" si="14"/>
        <v>1152</v>
      </c>
      <c r="AE35" s="211">
        <f t="shared" si="15"/>
        <v>2880</v>
      </c>
      <c r="AF35" s="211">
        <f t="shared" si="16"/>
        <v>3276</v>
      </c>
      <c r="AG35" s="220">
        <v>2724</v>
      </c>
      <c r="AH35">
        <f t="shared" si="17"/>
        <v>1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470</v>
      </c>
      <c r="R39" s="215">
        <v>0</v>
      </c>
      <c r="S39" s="94">
        <v>470</v>
      </c>
      <c r="T39" s="94">
        <v>0</v>
      </c>
      <c r="U39" s="209">
        <v>2</v>
      </c>
      <c r="V39" s="211">
        <f t="shared" si="6"/>
        <v>0</v>
      </c>
      <c r="W39" s="217">
        <f t="shared" si="7"/>
        <v>470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470</v>
      </c>
      <c r="AB39" s="211">
        <f t="shared" si="12"/>
        <v>0</v>
      </c>
      <c r="AC39" s="211">
        <f t="shared" si="13"/>
        <v>470</v>
      </c>
      <c r="AD39" s="211">
        <f t="shared" si="14"/>
        <v>0</v>
      </c>
      <c r="AE39" s="211">
        <f t="shared" si="15"/>
        <v>0</v>
      </c>
      <c r="AF39" s="211">
        <f t="shared" si="16"/>
        <v>470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2452</v>
      </c>
      <c r="R42" s="215">
        <v>600</v>
      </c>
      <c r="S42" s="215">
        <v>1852</v>
      </c>
      <c r="T42" s="215">
        <v>1996</v>
      </c>
      <c r="U42" s="209">
        <v>2.9</v>
      </c>
      <c r="V42" s="211">
        <f t="shared" ref="V42:V73" si="24">ROUND(T42*U42,0)</f>
        <v>5788</v>
      </c>
      <c r="W42" s="217">
        <f t="shared" ref="W42:W73" si="25">P42+Q42+V42</f>
        <v>8240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2452</v>
      </c>
      <c r="AB42" s="211">
        <f t="shared" ref="AB42:AB59" si="30">H42+R42</f>
        <v>600</v>
      </c>
      <c r="AC42" s="211">
        <f t="shared" ref="AC42:AC59" si="31">I42+S42</f>
        <v>1852</v>
      </c>
      <c r="AD42" s="211">
        <f t="shared" ref="AD42:AD59" si="32">J42+T42</f>
        <v>1996</v>
      </c>
      <c r="AE42" s="211">
        <f t="shared" ref="AE42:AE59" si="33">L42+V42</f>
        <v>5788</v>
      </c>
      <c r="AF42" s="211">
        <f t="shared" ref="AF42:AF59" si="34">M42+W42</f>
        <v>8240</v>
      </c>
      <c r="AG42" s="220">
        <v>4800</v>
      </c>
      <c r="AH42">
        <f t="shared" ref="AH42:AH73" si="35">IFERROR(ROUND(AF42/AG42,0),"")</f>
        <v>2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1464</v>
      </c>
      <c r="R44" s="215">
        <v>300</v>
      </c>
      <c r="S44" s="215">
        <v>1164</v>
      </c>
      <c r="T44" s="215">
        <v>168</v>
      </c>
      <c r="U44" s="209">
        <v>2.6</v>
      </c>
      <c r="V44" s="211">
        <f t="shared" si="24"/>
        <v>437</v>
      </c>
      <c r="W44" s="217">
        <f t="shared" si="25"/>
        <v>1901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1464</v>
      </c>
      <c r="AB44" s="211">
        <f t="shared" si="30"/>
        <v>300</v>
      </c>
      <c r="AC44" s="211">
        <f t="shared" si="31"/>
        <v>1164</v>
      </c>
      <c r="AD44" s="211">
        <f t="shared" si="32"/>
        <v>168</v>
      </c>
      <c r="AE44" s="211">
        <f t="shared" si="33"/>
        <v>437</v>
      </c>
      <c r="AF44" s="211">
        <f t="shared" si="34"/>
        <v>1901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2916</v>
      </c>
      <c r="R46" s="215">
        <v>600</v>
      </c>
      <c r="S46" s="215">
        <v>2316</v>
      </c>
      <c r="T46" s="215">
        <v>792</v>
      </c>
      <c r="U46" s="209">
        <v>3</v>
      </c>
      <c r="V46" s="211">
        <f t="shared" si="24"/>
        <v>2376</v>
      </c>
      <c r="W46" s="217">
        <f t="shared" si="25"/>
        <v>5292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2916</v>
      </c>
      <c r="AB46" s="211">
        <f t="shared" si="30"/>
        <v>600</v>
      </c>
      <c r="AC46" s="211">
        <f t="shared" si="31"/>
        <v>2316</v>
      </c>
      <c r="AD46" s="211">
        <f t="shared" si="32"/>
        <v>792</v>
      </c>
      <c r="AE46" s="211">
        <f t="shared" si="33"/>
        <v>2376</v>
      </c>
      <c r="AF46" s="211">
        <f t="shared" si="34"/>
        <v>5292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1050</v>
      </c>
      <c r="R49" s="215">
        <v>150</v>
      </c>
      <c r="S49" s="215">
        <v>900</v>
      </c>
      <c r="T49" s="215">
        <v>744</v>
      </c>
      <c r="U49" s="209">
        <v>2.5</v>
      </c>
      <c r="V49" s="211">
        <f t="shared" si="24"/>
        <v>1860</v>
      </c>
      <c r="W49" s="217">
        <f t="shared" si="25"/>
        <v>2910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1050</v>
      </c>
      <c r="AB49" s="211">
        <f t="shared" si="30"/>
        <v>150</v>
      </c>
      <c r="AC49" s="211">
        <f t="shared" si="31"/>
        <v>900</v>
      </c>
      <c r="AD49" s="211">
        <f t="shared" si="32"/>
        <v>744</v>
      </c>
      <c r="AE49" s="211">
        <f t="shared" si="33"/>
        <v>1860</v>
      </c>
      <c r="AF49" s="211">
        <f t="shared" si="34"/>
        <v>2910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14113</v>
      </c>
      <c r="R50" s="215">
        <v>0</v>
      </c>
      <c r="S50" s="215">
        <v>14113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14113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14113</v>
      </c>
      <c r="AB50" s="211">
        <f t="shared" si="30"/>
        <v>0</v>
      </c>
      <c r="AC50" s="211">
        <f t="shared" si="31"/>
        <v>14113</v>
      </c>
      <c r="AD50" s="211">
        <f t="shared" si="32"/>
        <v>0</v>
      </c>
      <c r="AE50" s="211">
        <f t="shared" si="33"/>
        <v>0</v>
      </c>
      <c r="AF50" s="211">
        <f t="shared" si="34"/>
        <v>14113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7400</v>
      </c>
      <c r="R58" s="215">
        <v>7400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7400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7400</v>
      </c>
      <c r="AB58" s="211">
        <f t="shared" si="30"/>
        <v>7400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7400</v>
      </c>
      <c r="AG58" s="220">
        <v>4670</v>
      </c>
      <c r="AH58">
        <f t="shared" si="35"/>
        <v>2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48102</v>
      </c>
      <c r="R60" s="91"/>
      <c r="S60" s="91">
        <f t="shared" ref="S60:AH60" si="38">SUM(S10:S59)</f>
        <v>33078</v>
      </c>
      <c r="T60" s="91">
        <f t="shared" si="38"/>
        <v>39604</v>
      </c>
      <c r="U60" s="49">
        <f t="shared" si="38"/>
        <v>141.89999999999998</v>
      </c>
      <c r="V60" s="91">
        <f t="shared" si="38"/>
        <v>117477</v>
      </c>
      <c r="W60" s="91">
        <f t="shared" si="38"/>
        <v>165579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48102</v>
      </c>
      <c r="AB60" s="91">
        <f t="shared" si="38"/>
        <v>15024</v>
      </c>
      <c r="AC60" s="91">
        <f t="shared" si="38"/>
        <v>33078</v>
      </c>
      <c r="AD60" s="91">
        <f t="shared" si="38"/>
        <v>39604</v>
      </c>
      <c r="AE60" s="91">
        <f t="shared" si="38"/>
        <v>117477</v>
      </c>
      <c r="AF60" s="91">
        <f t="shared" si="38"/>
        <v>165579</v>
      </c>
      <c r="AG60" s="91">
        <f t="shared" si="38"/>
        <v>180151</v>
      </c>
      <c r="AH60">
        <f t="shared" si="38"/>
        <v>41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33559</v>
      </c>
      <c r="R34" s="215">
        <v>33559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33559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33559</v>
      </c>
      <c r="AB34" s="211">
        <f t="shared" si="12"/>
        <v>33559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33559</v>
      </c>
      <c r="AG34" s="220">
        <v>3200</v>
      </c>
      <c r="AH34">
        <f t="shared" si="17"/>
        <v>10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33559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33559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33559</v>
      </c>
      <c r="AB60" s="91">
        <f t="shared" si="38"/>
        <v>33559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33559</v>
      </c>
      <c r="AG60" s="91">
        <f t="shared" si="38"/>
        <v>180151</v>
      </c>
      <c r="AH60">
        <f t="shared" si="38"/>
        <v>10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1500</v>
      </c>
      <c r="R19" s="215">
        <v>1000</v>
      </c>
      <c r="S19" s="215">
        <v>500</v>
      </c>
      <c r="T19" s="215">
        <v>196</v>
      </c>
      <c r="U19" s="209">
        <v>2.4</v>
      </c>
      <c r="V19" s="211">
        <f t="shared" si="6"/>
        <v>470</v>
      </c>
      <c r="W19" s="217">
        <f t="shared" si="7"/>
        <v>1970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1500</v>
      </c>
      <c r="AB19" s="211">
        <f t="shared" si="12"/>
        <v>1000</v>
      </c>
      <c r="AC19" s="211">
        <f t="shared" si="13"/>
        <v>500</v>
      </c>
      <c r="AD19" s="211">
        <f t="shared" si="14"/>
        <v>196</v>
      </c>
      <c r="AE19" s="211">
        <f t="shared" si="15"/>
        <v>470</v>
      </c>
      <c r="AF19" s="211">
        <f t="shared" si="16"/>
        <v>1970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1500</v>
      </c>
      <c r="R60" s="91"/>
      <c r="S60" s="91">
        <f t="shared" ref="S60:AH60" si="38">SUM(S10:S59)</f>
        <v>500</v>
      </c>
      <c r="T60" s="91">
        <f t="shared" si="38"/>
        <v>196</v>
      </c>
      <c r="U60" s="49">
        <f t="shared" si="38"/>
        <v>141.89999999999998</v>
      </c>
      <c r="V60" s="91">
        <f t="shared" si="38"/>
        <v>470</v>
      </c>
      <c r="W60" s="91">
        <f t="shared" si="38"/>
        <v>1970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1500</v>
      </c>
      <c r="AB60" s="91">
        <f t="shared" si="38"/>
        <v>1000</v>
      </c>
      <c r="AC60" s="91">
        <f t="shared" si="38"/>
        <v>500</v>
      </c>
      <c r="AD60" s="91">
        <f t="shared" si="38"/>
        <v>196</v>
      </c>
      <c r="AE60" s="91">
        <f t="shared" si="38"/>
        <v>470</v>
      </c>
      <c r="AF60" s="91">
        <f t="shared" si="38"/>
        <v>1970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300024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300024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360</v>
      </c>
      <c r="I22" s="151">
        <f t="shared" si="3"/>
        <v>360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30</v>
      </c>
      <c r="I23" s="30">
        <f t="shared" ref="I23:I36" si="5">G23+H23</f>
        <v>30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130</v>
      </c>
      <c r="I31" s="31">
        <f t="shared" si="5"/>
        <v>130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200</v>
      </c>
      <c r="I32" s="31">
        <f t="shared" si="5"/>
        <v>200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110</v>
      </c>
      <c r="I37" s="151">
        <f t="shared" si="6"/>
        <v>110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50</v>
      </c>
      <c r="I51" s="31">
        <f t="shared" si="8"/>
        <v>50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60</v>
      </c>
      <c r="I52" s="31">
        <f t="shared" si="8"/>
        <v>60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470</v>
      </c>
      <c r="I83" s="35">
        <f t="shared" si="12"/>
        <v>470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360</v>
      </c>
      <c r="I22" s="151">
        <f t="shared" si="3"/>
        <v>360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30</v>
      </c>
      <c r="I23" s="148">
        <f t="shared" ref="I23:I36" si="5">G23+H23</f>
        <v>30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130</v>
      </c>
      <c r="I31" s="149">
        <f t="shared" si="5"/>
        <v>130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200</v>
      </c>
      <c r="I32" s="149">
        <f t="shared" si="5"/>
        <v>200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110</v>
      </c>
      <c r="I37" s="151">
        <f t="shared" si="6"/>
        <v>110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50</v>
      </c>
      <c r="I51" s="149">
        <f t="shared" si="8"/>
        <v>50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60</v>
      </c>
      <c r="I52" s="149">
        <f t="shared" si="8"/>
        <v>60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470</v>
      </c>
      <c r="I83" s="153">
        <f t="shared" si="12"/>
        <v>470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300024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706</v>
      </c>
      <c r="G13" s="205">
        <v>12</v>
      </c>
      <c r="H13" s="205">
        <f t="shared" si="1"/>
        <v>8472</v>
      </c>
      <c r="I13" s="205">
        <f t="shared" si="2"/>
        <v>706</v>
      </c>
      <c r="J13" s="205">
        <f t="shared" si="3"/>
        <v>8472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94</v>
      </c>
      <c r="G22" s="205">
        <v>12</v>
      </c>
      <c r="H22" s="205">
        <f t="shared" si="1"/>
        <v>1128</v>
      </c>
      <c r="I22" s="205">
        <f t="shared" si="2"/>
        <v>94</v>
      </c>
      <c r="J22" s="205">
        <f t="shared" si="3"/>
        <v>1128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800</v>
      </c>
      <c r="G27" s="205"/>
      <c r="H27" s="205"/>
      <c r="I27" s="205">
        <f>SUM(I12:I26)</f>
        <v>800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300024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0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0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0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0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0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0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0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0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0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1872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48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48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48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288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2304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0</v>
      </c>
    </row>
    <row r="234" spans="1:5">
      <c r="D234" s="236" t="s">
        <v>452</v>
      </c>
      <c r="E234" s="205">
        <v>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2016</v>
      </c>
    </row>
    <row r="237" spans="1:5">
      <c r="D237" s="236" t="s">
        <v>648</v>
      </c>
      <c r="E237" s="205">
        <v>288</v>
      </c>
    </row>
    <row r="238" spans="1:5">
      <c r="D238" s="236" t="s">
        <v>262</v>
      </c>
      <c r="E238" s="205">
        <f>SUM(E230:E237)</f>
        <v>2304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M18" sqref="M18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9" customHeight="1">
      <c r="D1" s="304" t="s">
        <v>727</v>
      </c>
      <c r="E1" s="304"/>
    </row>
    <row r="2" spans="1:11" ht="87" customHeight="1">
      <c r="A2" s="291" t="s">
        <v>71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84</v>
      </c>
      <c r="B4" s="154"/>
      <c r="C4" s="182" t="s">
        <v>83</v>
      </c>
      <c r="D4" s="223"/>
      <c r="E4" s="159">
        <v>300024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728</v>
      </c>
      <c r="C5" s="231" t="s">
        <v>13</v>
      </c>
      <c r="D5" s="231"/>
      <c r="E5" s="231" t="s">
        <v>51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72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65</v>
      </c>
      <c r="C8" s="302" t="s">
        <v>66</v>
      </c>
      <c r="D8" s="302" t="s">
        <v>67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2906</v>
      </c>
      <c r="C13" s="205" t="s">
        <v>726</v>
      </c>
      <c r="D13" s="205">
        <v>102</v>
      </c>
    </row>
    <row r="14" spans="1:11">
      <c r="A14" s="205"/>
      <c r="B14" s="205" t="s">
        <v>262</v>
      </c>
      <c r="C14" s="205"/>
      <c r="D14" s="205">
        <f>SUM(D13:D13)</f>
        <v>102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2024-07-02T09:04:28Z</cp:lastPrinted>
  <dcterms:created xsi:type="dcterms:W3CDTF">2016-01-04T13:41:28Z</dcterms:created>
  <dcterms:modified xsi:type="dcterms:W3CDTF">2024-07-02T09:04:31Z</dcterms:modified>
</cp:coreProperties>
</file>