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I7" s="1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60" i="62"/>
  <c r="I60" i="69" l="1"/>
  <c r="F37"/>
  <c r="I37"/>
  <c r="I22"/>
  <c r="I7"/>
  <c r="F7"/>
  <c r="F60" i="71"/>
  <c r="I60"/>
  <c r="I37"/>
  <c r="F37"/>
  <c r="F22"/>
  <c r="I22"/>
  <c r="F7"/>
  <c r="I7"/>
  <c r="I60" i="70"/>
  <c r="F60"/>
  <c r="F37"/>
  <c r="I37"/>
  <c r="F22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<sst xmlns="http://schemas.openxmlformats.org/spreadsheetml/2006/main" count="2850" uniqueCount="729">
  <si>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</si>
  <si>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</si>
  <si>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</si>
  <si>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</si>
  <si>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</si>
  <si>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</si>
  <si>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</si>
  <si>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</si>
  <si>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</si>
  <si>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</si>
  <si>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</si>
  <si>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</si>
  <si>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</si>
  <si>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</si>
  <si>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</si>
  <si>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</si>
  <si>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</si>
  <si>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</si>
  <si>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</si>
  <si>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</si>
  <si>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</si>
  <si>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</si>
  <si>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</si>
  <si>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</si>
  <si>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</si>
  <si>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</si>
  <si>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</si>
  <si>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</si>
  <si>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</si>
  <si>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</si>
  <si>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</si>
  <si>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</si>
  <si>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</si>
  <si>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</si>
  <si>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</si>
  <si>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</si>
  <si>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</si>
  <si>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</si>
  <si>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</si>
  <si>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</si>
  <si>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</si>
  <si>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</si>
  <si>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</si>
  <si>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</si>
  <si>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</si>
  <si>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</si>
  <si>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</si>
  <si>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</si>
  <si>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</si>
  <si>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</si>
  <si>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</si>
  <si>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</si>
  <si>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</si>
  <si>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</si>
  <si>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</si>
  <si>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</si>
  <si>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</si>
  <si>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</si>
  <si>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</si>
  <si>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</si>
  <si>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</si>
  <si>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</si>
  <si>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</si>
  <si>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</si>
  <si>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</si>
  <si>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</si>
  <si>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</si>
  <si>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</si>
  <si>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</si>
  <si>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</si>
  <si>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</si>
  <si>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</si>
  <si>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</si>
  <si>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</si>
  <si>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</si>
  <si>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</si>
  <si>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</si>
  <si>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</si>
  <si>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</si>
  <si>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</si>
  <si>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</si>
  <si>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</si>
  <si>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</si>
  <si>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"ДГП № 4"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</si>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</sst>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300025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1200</v>
      </c>
      <c r="R10" s="76">
        <v>300</v>
      </c>
      <c r="S10" s="76">
        <v>900</v>
      </c>
      <c r="T10" s="76">
        <v>900</v>
      </c>
      <c r="U10" s="37">
        <v>3.8</v>
      </c>
      <c r="V10" s="38">
        <f t="shared" ref="V10:V41" si="6">ROUND(T10*U10,0)</f>
        <v>3420</v>
      </c>
      <c r="W10" s="69">
        <f t="shared" ref="W10:W41" si="7">P10+Q10+V10</f>
        <v>4620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1200</v>
      </c>
      <c r="AB10" s="38">
        <f t="shared" ref="AB10:AB41" si="12">H10+R10</f>
        <v>300</v>
      </c>
      <c r="AC10" s="38">
        <f t="shared" ref="AC10:AC41" si="13">I10+S10</f>
        <v>900</v>
      </c>
      <c r="AD10" s="38">
        <f t="shared" ref="AD10:AD41" si="14">J10+T10</f>
        <v>900</v>
      </c>
      <c r="AE10" s="38">
        <f t="shared" ref="AE10:AE41" si="15">L10+V10</f>
        <v>3420</v>
      </c>
      <c r="AF10" s="38">
        <f t="shared" ref="AF10:AF41" si="16">M10+W10</f>
        <v>4620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113</v>
      </c>
      <c r="R19" s="76">
        <v>37</v>
      </c>
      <c r="S19" s="76">
        <v>76</v>
      </c>
      <c r="T19" s="76">
        <v>200</v>
      </c>
      <c r="U19" s="41">
        <v>2.4</v>
      </c>
      <c r="V19" s="44">
        <f t="shared" si="6"/>
        <v>480</v>
      </c>
      <c r="W19" s="85">
        <f t="shared" si="7"/>
        <v>593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113</v>
      </c>
      <c r="AB19" s="44">
        <f t="shared" si="12"/>
        <v>37</v>
      </c>
      <c r="AC19" s="44">
        <f t="shared" si="13"/>
        <v>76</v>
      </c>
      <c r="AD19" s="44">
        <f t="shared" si="14"/>
        <v>200</v>
      </c>
      <c r="AE19" s="44">
        <f t="shared" si="15"/>
        <v>480</v>
      </c>
      <c r="AF19" s="44">
        <f t="shared" si="16"/>
        <v>593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91</v>
      </c>
      <c r="R24" s="76">
        <v>15</v>
      </c>
      <c r="S24" s="76">
        <v>76</v>
      </c>
      <c r="T24" s="76">
        <v>215</v>
      </c>
      <c r="U24" s="41">
        <v>3.1</v>
      </c>
      <c r="V24" s="44">
        <f t="shared" si="6"/>
        <v>667</v>
      </c>
      <c r="W24" s="85">
        <f t="shared" si="7"/>
        <v>758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91</v>
      </c>
      <c r="AB24" s="44">
        <f t="shared" si="12"/>
        <v>15</v>
      </c>
      <c r="AC24" s="44">
        <f t="shared" si="13"/>
        <v>76</v>
      </c>
      <c r="AD24" s="44">
        <f t="shared" si="14"/>
        <v>215</v>
      </c>
      <c r="AE24" s="44">
        <f t="shared" si="15"/>
        <v>667</v>
      </c>
      <c r="AF24" s="44">
        <f t="shared" si="16"/>
        <v>758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674</v>
      </c>
      <c r="R26" s="76">
        <v>104</v>
      </c>
      <c r="S26" s="76">
        <v>570</v>
      </c>
      <c r="T26" s="76">
        <v>600</v>
      </c>
      <c r="U26" s="41">
        <v>2.9</v>
      </c>
      <c r="V26" s="44">
        <f t="shared" si="6"/>
        <v>1740</v>
      </c>
      <c r="W26" s="85">
        <f t="shared" si="7"/>
        <v>2414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674</v>
      </c>
      <c r="AB26" s="44">
        <f t="shared" si="12"/>
        <v>104</v>
      </c>
      <c r="AC26" s="44">
        <f t="shared" si="13"/>
        <v>570</v>
      </c>
      <c r="AD26" s="44">
        <f t="shared" si="14"/>
        <v>600</v>
      </c>
      <c r="AE26" s="44">
        <f t="shared" si="15"/>
        <v>1740</v>
      </c>
      <c r="AF26" s="44">
        <f t="shared" si="16"/>
        <v>2414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471</v>
      </c>
      <c r="R31" s="76">
        <v>159</v>
      </c>
      <c r="S31" s="76">
        <v>312</v>
      </c>
      <c r="T31" s="76">
        <v>900</v>
      </c>
      <c r="U31" s="42">
        <v>4.0999999999999996</v>
      </c>
      <c r="V31" s="44">
        <f t="shared" si="6"/>
        <v>3690</v>
      </c>
      <c r="W31" s="85">
        <f t="shared" si="7"/>
        <v>4161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471</v>
      </c>
      <c r="AB31" s="44">
        <f t="shared" si="12"/>
        <v>159</v>
      </c>
      <c r="AC31" s="44">
        <f t="shared" si="13"/>
        <v>312</v>
      </c>
      <c r="AD31" s="44">
        <f t="shared" si="14"/>
        <v>900</v>
      </c>
      <c r="AE31" s="44">
        <f t="shared" si="15"/>
        <v>3690</v>
      </c>
      <c r="AF31" s="44">
        <f t="shared" si="16"/>
        <v>4161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576</v>
      </c>
      <c r="R33" s="76">
        <v>120</v>
      </c>
      <c r="S33" s="76">
        <v>456</v>
      </c>
      <c r="T33" s="76">
        <v>600</v>
      </c>
      <c r="U33" s="42">
        <v>3.8</v>
      </c>
      <c r="V33" s="44">
        <f t="shared" si="6"/>
        <v>2280</v>
      </c>
      <c r="W33" s="85">
        <f t="shared" si="7"/>
        <v>2856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576</v>
      </c>
      <c r="AB33" s="44">
        <f t="shared" si="12"/>
        <v>120</v>
      </c>
      <c r="AC33" s="44">
        <f t="shared" si="13"/>
        <v>456</v>
      </c>
      <c r="AD33" s="44">
        <f t="shared" si="14"/>
        <v>600</v>
      </c>
      <c r="AE33" s="44">
        <f t="shared" si="15"/>
        <v>2280</v>
      </c>
      <c r="AF33" s="44">
        <f t="shared" si="16"/>
        <v>2856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32355</v>
      </c>
      <c r="R34" s="76">
        <v>30170</v>
      </c>
      <c r="S34" s="94">
        <v>2185</v>
      </c>
      <c r="T34" s="94">
        <v>18300</v>
      </c>
      <c r="U34" s="41">
        <v>2.8</v>
      </c>
      <c r="V34" s="44">
        <f t="shared" si="6"/>
        <v>51240</v>
      </c>
      <c r="W34" s="85">
        <f t="shared" si="7"/>
        <v>83595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32355</v>
      </c>
      <c r="AB34" s="44">
        <f t="shared" si="12"/>
        <v>30170</v>
      </c>
      <c r="AC34" s="44">
        <f t="shared" si="13"/>
        <v>2185</v>
      </c>
      <c r="AD34" s="44">
        <f t="shared" si="14"/>
        <v>18300</v>
      </c>
      <c r="AE34" s="44">
        <f t="shared" si="15"/>
        <v>51240</v>
      </c>
      <c r="AF34" s="44">
        <f t="shared" si="16"/>
        <v>83595</v>
      </c>
      <c r="AG34" s="107">
        <v>3200</v>
      </c>
      <c r="AH34" s="108">
        <f t="shared" si="17"/>
        <v>26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453</v>
      </c>
      <c r="R42" s="76">
        <v>111</v>
      </c>
      <c r="S42" s="76">
        <v>342</v>
      </c>
      <c r="T42" s="76">
        <v>600</v>
      </c>
      <c r="U42" s="41">
        <v>2.9</v>
      </c>
      <c r="V42" s="44">
        <f t="shared" ref="V42:V73" si="24">ROUND(T42*U42,0)</f>
        <v>1740</v>
      </c>
      <c r="W42" s="85">
        <f t="shared" ref="W42:W73" si="25">P42+Q42+V42</f>
        <v>2193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453</v>
      </c>
      <c r="AB42" s="44">
        <f t="shared" ref="AB42:AB59" si="30">H42+R42</f>
        <v>111</v>
      </c>
      <c r="AC42" s="44">
        <f t="shared" ref="AC42:AC59" si="31">I42+S42</f>
        <v>342</v>
      </c>
      <c r="AD42" s="44">
        <f t="shared" ref="AD42:AD59" si="32">J42+T42</f>
        <v>600</v>
      </c>
      <c r="AE42" s="44">
        <f t="shared" ref="AE42:AE59" si="33">L42+V42</f>
        <v>1740</v>
      </c>
      <c r="AF42" s="44">
        <f t="shared" ref="AF42:AF59" si="34">M42+W42</f>
        <v>2193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0"/>
        <v>0</v>
      </c>
      <c r="M43" s="45">
        <f t="shared" si="21"/>
        <v>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0</v>
      </c>
      <c r="AB43" s="44">
        <f t="shared" si="30"/>
        <v>0</v>
      </c>
      <c r="AC43" s="44">
        <f t="shared" si="31"/>
        <v>0</v>
      </c>
      <c r="AD43" s="44">
        <f t="shared" si="32"/>
        <v>0</v>
      </c>
      <c r="AE43" s="44">
        <f t="shared" si="33"/>
        <v>0</v>
      </c>
      <c r="AF43" s="44">
        <f t="shared" si="34"/>
        <v>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52</v>
      </c>
      <c r="R44" s="76">
        <v>6</v>
      </c>
      <c r="S44" s="76">
        <v>46</v>
      </c>
      <c r="T44" s="76">
        <v>35</v>
      </c>
      <c r="U44" s="41">
        <v>2.6</v>
      </c>
      <c r="V44" s="44">
        <f t="shared" si="24"/>
        <v>91</v>
      </c>
      <c r="W44" s="85">
        <f t="shared" si="25"/>
        <v>143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52</v>
      </c>
      <c r="AB44" s="44">
        <f t="shared" si="30"/>
        <v>6</v>
      </c>
      <c r="AC44" s="44">
        <f t="shared" si="31"/>
        <v>46</v>
      </c>
      <c r="AD44" s="44">
        <f t="shared" si="32"/>
        <v>35</v>
      </c>
      <c r="AE44" s="44">
        <f t="shared" si="33"/>
        <v>91</v>
      </c>
      <c r="AF44" s="44">
        <f t="shared" si="34"/>
        <v>143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453</v>
      </c>
      <c r="R46" s="76">
        <v>111</v>
      </c>
      <c r="S46" s="76">
        <v>342</v>
      </c>
      <c r="T46" s="76">
        <v>450</v>
      </c>
      <c r="U46" s="41">
        <v>3</v>
      </c>
      <c r="V46" s="44">
        <f t="shared" si="24"/>
        <v>1350</v>
      </c>
      <c r="W46" s="85">
        <f t="shared" si="25"/>
        <v>1803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453</v>
      </c>
      <c r="AB46" s="44">
        <f t="shared" si="30"/>
        <v>111</v>
      </c>
      <c r="AC46" s="44">
        <f t="shared" si="31"/>
        <v>342</v>
      </c>
      <c r="AD46" s="44">
        <f t="shared" si="32"/>
        <v>450</v>
      </c>
      <c r="AE46" s="44">
        <f t="shared" si="33"/>
        <v>1350</v>
      </c>
      <c r="AF46" s="44">
        <f t="shared" si="34"/>
        <v>1803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0"/>
        <v>0</v>
      </c>
      <c r="M48" s="45">
        <f t="shared" si="21"/>
        <v>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0</v>
      </c>
      <c r="AB48" s="44">
        <f t="shared" si="30"/>
        <v>0</v>
      </c>
      <c r="AC48" s="44">
        <f t="shared" si="31"/>
        <v>0</v>
      </c>
      <c r="AD48" s="44">
        <f t="shared" si="32"/>
        <v>0</v>
      </c>
      <c r="AE48" s="44">
        <f t="shared" si="33"/>
        <v>0</v>
      </c>
      <c r="AF48" s="44">
        <f t="shared" si="34"/>
        <v>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70</v>
      </c>
      <c r="R49" s="76">
        <v>4</v>
      </c>
      <c r="S49" s="76">
        <v>66</v>
      </c>
      <c r="T49" s="76">
        <v>50</v>
      </c>
      <c r="U49" s="41">
        <v>2.5</v>
      </c>
      <c r="V49" s="44">
        <f t="shared" si="24"/>
        <v>125</v>
      </c>
      <c r="W49" s="85">
        <f t="shared" si="25"/>
        <v>195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70</v>
      </c>
      <c r="AB49" s="44">
        <f t="shared" si="30"/>
        <v>4</v>
      </c>
      <c r="AC49" s="44">
        <f t="shared" si="31"/>
        <v>66</v>
      </c>
      <c r="AD49" s="44">
        <f t="shared" si="32"/>
        <v>50</v>
      </c>
      <c r="AE49" s="44">
        <f t="shared" si="33"/>
        <v>125</v>
      </c>
      <c r="AF49" s="44">
        <f t="shared" si="34"/>
        <v>195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5456</v>
      </c>
      <c r="R50" s="215">
        <v>0</v>
      </c>
      <c r="S50" s="215">
        <v>5456</v>
      </c>
      <c r="T50" s="215">
        <v>0</v>
      </c>
      <c r="U50" s="209">
        <v>0</v>
      </c>
      <c r="V50" s="211">
        <f t="shared" si="24"/>
        <v>0</v>
      </c>
      <c r="W50" s="217">
        <f t="shared" si="25"/>
        <v>5456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5456</v>
      </c>
      <c r="AB50" s="211">
        <f t="shared" si="30"/>
        <v>0</v>
      </c>
      <c r="AC50" s="211">
        <f t="shared" si="31"/>
        <v>5456</v>
      </c>
      <c r="AD50" s="211">
        <f t="shared" si="32"/>
        <v>0</v>
      </c>
      <c r="AE50" s="211">
        <f t="shared" si="33"/>
        <v>0</v>
      </c>
      <c r="AF50" s="211">
        <f t="shared" si="34"/>
        <v>5456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41964</v>
      </c>
      <c r="R60" s="91">
        <f t="shared" ref="R60" si="38">SUM(R10:R59)</f>
        <v>31137</v>
      </c>
      <c r="S60" s="91">
        <f t="shared" ref="S60:AH60" si="39">SUM(S10:S59)</f>
        <v>10827</v>
      </c>
      <c r="T60" s="91">
        <f t="shared" si="39"/>
        <v>22850</v>
      </c>
      <c r="U60" s="49">
        <f t="shared" si="39"/>
        <v>141.89999999999998</v>
      </c>
      <c r="V60" s="91">
        <f t="shared" si="39"/>
        <v>66823</v>
      </c>
      <c r="W60" s="91">
        <f t="shared" si="39"/>
        <v>108787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41964</v>
      </c>
      <c r="AB60" s="91">
        <f t="shared" si="39"/>
        <v>31137</v>
      </c>
      <c r="AC60" s="91">
        <f t="shared" si="39"/>
        <v>10827</v>
      </c>
      <c r="AD60" s="91">
        <f t="shared" si="39"/>
        <v>22850</v>
      </c>
      <c r="AE60" s="91">
        <f t="shared" si="39"/>
        <v>66823</v>
      </c>
      <c r="AF60" s="91">
        <f t="shared" si="39"/>
        <v>108787</v>
      </c>
      <c r="AG60" s="91">
        <f t="shared" si="39"/>
        <v>180151</v>
      </c>
      <c r="AH60" s="91">
        <f t="shared" si="39"/>
        <v>30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1200</v>
      </c>
      <c r="R10" s="215">
        <v>300</v>
      </c>
      <c r="S10" s="215">
        <v>900</v>
      </c>
      <c r="T10" s="215">
        <v>900</v>
      </c>
      <c r="U10" s="37">
        <v>3.8</v>
      </c>
      <c r="V10" s="208">
        <f t="shared" ref="V10:V41" si="6">ROUND(T10*U10,0)</f>
        <v>3420</v>
      </c>
      <c r="W10" s="69">
        <f t="shared" ref="W10:W41" si="7">P10+Q10+V10</f>
        <v>4620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1200</v>
      </c>
      <c r="AB10" s="208">
        <f t="shared" ref="AB10:AB41" si="12">H10+R10</f>
        <v>300</v>
      </c>
      <c r="AC10" s="208">
        <f t="shared" ref="AC10:AC41" si="13">I10+S10</f>
        <v>900</v>
      </c>
      <c r="AD10" s="208">
        <f t="shared" ref="AD10:AD41" si="14">J10+T10</f>
        <v>900</v>
      </c>
      <c r="AE10" s="208">
        <f t="shared" ref="AE10:AE41" si="15">L10+V10</f>
        <v>3420</v>
      </c>
      <c r="AF10" s="208">
        <f t="shared" ref="AF10:AF41" si="16">M10+W10</f>
        <v>4620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113</v>
      </c>
      <c r="R19" s="215">
        <v>37</v>
      </c>
      <c r="S19" s="215">
        <v>76</v>
      </c>
      <c r="T19" s="215">
        <v>200</v>
      </c>
      <c r="U19" s="209">
        <v>2.4</v>
      </c>
      <c r="V19" s="211">
        <f t="shared" si="6"/>
        <v>480</v>
      </c>
      <c r="W19" s="217">
        <f t="shared" si="7"/>
        <v>593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113</v>
      </c>
      <c r="AB19" s="211">
        <f t="shared" si="12"/>
        <v>37</v>
      </c>
      <c r="AC19" s="211">
        <f t="shared" si="13"/>
        <v>76</v>
      </c>
      <c r="AD19" s="211">
        <f t="shared" si="14"/>
        <v>200</v>
      </c>
      <c r="AE19" s="211">
        <f t="shared" si="15"/>
        <v>480</v>
      </c>
      <c r="AF19" s="211">
        <f t="shared" si="16"/>
        <v>593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91</v>
      </c>
      <c r="R24" s="215">
        <v>15</v>
      </c>
      <c r="S24" s="215">
        <v>76</v>
      </c>
      <c r="T24" s="215">
        <v>215</v>
      </c>
      <c r="U24" s="209">
        <v>3.1</v>
      </c>
      <c r="V24" s="211">
        <f t="shared" si="6"/>
        <v>667</v>
      </c>
      <c r="W24" s="217">
        <f t="shared" si="7"/>
        <v>758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91</v>
      </c>
      <c r="AB24" s="211">
        <f t="shared" si="12"/>
        <v>15</v>
      </c>
      <c r="AC24" s="211">
        <f t="shared" si="13"/>
        <v>76</v>
      </c>
      <c r="AD24" s="211">
        <f t="shared" si="14"/>
        <v>215</v>
      </c>
      <c r="AE24" s="211">
        <f t="shared" si="15"/>
        <v>667</v>
      </c>
      <c r="AF24" s="211">
        <f t="shared" si="16"/>
        <v>758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674</v>
      </c>
      <c r="R26" s="215">
        <v>104</v>
      </c>
      <c r="S26" s="215">
        <v>570</v>
      </c>
      <c r="T26" s="215">
        <v>600</v>
      </c>
      <c r="U26" s="209">
        <v>2.9</v>
      </c>
      <c r="V26" s="211">
        <f t="shared" si="6"/>
        <v>1740</v>
      </c>
      <c r="W26" s="217">
        <f t="shared" si="7"/>
        <v>2414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674</v>
      </c>
      <c r="AB26" s="211">
        <f t="shared" si="12"/>
        <v>104</v>
      </c>
      <c r="AC26" s="211">
        <f t="shared" si="13"/>
        <v>570</v>
      </c>
      <c r="AD26" s="211">
        <f t="shared" si="14"/>
        <v>600</v>
      </c>
      <c r="AE26" s="211">
        <f t="shared" si="15"/>
        <v>1740</v>
      </c>
      <c r="AF26" s="211">
        <f t="shared" si="16"/>
        <v>2414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471</v>
      </c>
      <c r="R31" s="215">
        <v>159</v>
      </c>
      <c r="S31" s="215">
        <v>312</v>
      </c>
      <c r="T31" s="215">
        <v>900</v>
      </c>
      <c r="U31" s="42">
        <v>4.0999999999999996</v>
      </c>
      <c r="V31" s="211">
        <f t="shared" si="6"/>
        <v>3690</v>
      </c>
      <c r="W31" s="217">
        <f t="shared" si="7"/>
        <v>4161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471</v>
      </c>
      <c r="AB31" s="211">
        <f t="shared" si="12"/>
        <v>159</v>
      </c>
      <c r="AC31" s="211">
        <f t="shared" si="13"/>
        <v>312</v>
      </c>
      <c r="AD31" s="211">
        <f t="shared" si="14"/>
        <v>900</v>
      </c>
      <c r="AE31" s="211">
        <f t="shared" si="15"/>
        <v>3690</v>
      </c>
      <c r="AF31" s="211">
        <f t="shared" si="16"/>
        <v>4161</v>
      </c>
      <c r="AG31" s="220">
        <v>4910</v>
      </c>
      <c r="AH31">
        <f t="shared" si="17"/>
        <v>1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576</v>
      </c>
      <c r="R33" s="215">
        <v>120</v>
      </c>
      <c r="S33" s="215">
        <v>456</v>
      </c>
      <c r="T33" s="215">
        <v>600</v>
      </c>
      <c r="U33" s="42">
        <v>3.8</v>
      </c>
      <c r="V33" s="211">
        <f t="shared" si="6"/>
        <v>2280</v>
      </c>
      <c r="W33" s="217">
        <f t="shared" si="7"/>
        <v>2856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576</v>
      </c>
      <c r="AB33" s="211">
        <f t="shared" si="12"/>
        <v>120</v>
      </c>
      <c r="AC33" s="211">
        <f t="shared" si="13"/>
        <v>456</v>
      </c>
      <c r="AD33" s="211">
        <f t="shared" si="14"/>
        <v>600</v>
      </c>
      <c r="AE33" s="211">
        <f t="shared" si="15"/>
        <v>2280</v>
      </c>
      <c r="AF33" s="211">
        <f t="shared" si="16"/>
        <v>2856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16566</v>
      </c>
      <c r="R34" s="215">
        <v>14381</v>
      </c>
      <c r="S34" s="94">
        <v>2185</v>
      </c>
      <c r="T34" s="94">
        <v>18300</v>
      </c>
      <c r="U34" s="209">
        <v>2.8</v>
      </c>
      <c r="V34" s="211">
        <f t="shared" si="6"/>
        <v>51240</v>
      </c>
      <c r="W34" s="217">
        <f t="shared" si="7"/>
        <v>67806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16566</v>
      </c>
      <c r="AB34" s="211">
        <f t="shared" si="12"/>
        <v>14381</v>
      </c>
      <c r="AC34" s="211">
        <f t="shared" si="13"/>
        <v>2185</v>
      </c>
      <c r="AD34" s="211">
        <f t="shared" si="14"/>
        <v>18300</v>
      </c>
      <c r="AE34" s="211">
        <f t="shared" si="15"/>
        <v>51240</v>
      </c>
      <c r="AF34" s="211">
        <f t="shared" si="16"/>
        <v>67806</v>
      </c>
      <c r="AG34" s="220">
        <v>3200</v>
      </c>
      <c r="AH34">
        <f t="shared" si="17"/>
        <v>21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453</v>
      </c>
      <c r="R42" s="215">
        <v>111</v>
      </c>
      <c r="S42" s="215">
        <v>342</v>
      </c>
      <c r="T42" s="215">
        <v>600</v>
      </c>
      <c r="U42" s="209">
        <v>2.9</v>
      </c>
      <c r="V42" s="211">
        <f t="shared" ref="V42:V73" si="24">ROUND(T42*U42,0)</f>
        <v>1740</v>
      </c>
      <c r="W42" s="217">
        <f t="shared" ref="W42:W73" si="25">P42+Q42+V42</f>
        <v>2193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453</v>
      </c>
      <c r="AB42" s="211">
        <f t="shared" ref="AB42:AB59" si="30">H42+R42</f>
        <v>111</v>
      </c>
      <c r="AC42" s="211">
        <f t="shared" ref="AC42:AC59" si="31">I42+S42</f>
        <v>342</v>
      </c>
      <c r="AD42" s="211">
        <f t="shared" ref="AD42:AD59" si="32">J42+T42</f>
        <v>600</v>
      </c>
      <c r="AE42" s="211">
        <f t="shared" ref="AE42:AE59" si="33">L42+V42</f>
        <v>1740</v>
      </c>
      <c r="AF42" s="211">
        <f t="shared" ref="AF42:AF59" si="34">M42+W42</f>
        <v>2193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52</v>
      </c>
      <c r="R44" s="215">
        <v>6</v>
      </c>
      <c r="S44" s="215">
        <v>46</v>
      </c>
      <c r="T44" s="215">
        <v>35</v>
      </c>
      <c r="U44" s="209">
        <v>2.6</v>
      </c>
      <c r="V44" s="211">
        <f t="shared" si="24"/>
        <v>91</v>
      </c>
      <c r="W44" s="217">
        <f t="shared" si="25"/>
        <v>143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52</v>
      </c>
      <c r="AB44" s="211">
        <f t="shared" si="30"/>
        <v>6</v>
      </c>
      <c r="AC44" s="211">
        <f t="shared" si="31"/>
        <v>46</v>
      </c>
      <c r="AD44" s="211">
        <f t="shared" si="32"/>
        <v>35</v>
      </c>
      <c r="AE44" s="211">
        <f t="shared" si="33"/>
        <v>91</v>
      </c>
      <c r="AF44" s="211">
        <f t="shared" si="34"/>
        <v>143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453</v>
      </c>
      <c r="R46" s="215">
        <v>111</v>
      </c>
      <c r="S46" s="215">
        <v>342</v>
      </c>
      <c r="T46" s="215">
        <v>450</v>
      </c>
      <c r="U46" s="209">
        <v>3</v>
      </c>
      <c r="V46" s="211">
        <f t="shared" si="24"/>
        <v>1350</v>
      </c>
      <c r="W46" s="217">
        <f t="shared" si="25"/>
        <v>1803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453</v>
      </c>
      <c r="AB46" s="211">
        <f t="shared" si="30"/>
        <v>111</v>
      </c>
      <c r="AC46" s="211">
        <f t="shared" si="31"/>
        <v>342</v>
      </c>
      <c r="AD46" s="211">
        <f t="shared" si="32"/>
        <v>450</v>
      </c>
      <c r="AE46" s="211">
        <f t="shared" si="33"/>
        <v>1350</v>
      </c>
      <c r="AF46" s="211">
        <f t="shared" si="34"/>
        <v>1803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70</v>
      </c>
      <c r="R49" s="215">
        <v>4</v>
      </c>
      <c r="S49" s="215">
        <v>66</v>
      </c>
      <c r="T49" s="215">
        <v>50</v>
      </c>
      <c r="U49" s="209">
        <v>2.5</v>
      </c>
      <c r="V49" s="211">
        <f t="shared" si="24"/>
        <v>125</v>
      </c>
      <c r="W49" s="217">
        <f t="shared" si="25"/>
        <v>195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70</v>
      </c>
      <c r="AB49" s="211">
        <f t="shared" si="30"/>
        <v>4</v>
      </c>
      <c r="AC49" s="211">
        <f t="shared" si="31"/>
        <v>66</v>
      </c>
      <c r="AD49" s="211">
        <f t="shared" si="32"/>
        <v>50</v>
      </c>
      <c r="AE49" s="211">
        <f t="shared" si="33"/>
        <v>125</v>
      </c>
      <c r="AF49" s="211">
        <f t="shared" si="34"/>
        <v>195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5456</v>
      </c>
      <c r="R50" s="215">
        <v>0</v>
      </c>
      <c r="S50" s="215">
        <v>5456</v>
      </c>
      <c r="T50" s="215">
        <v>0</v>
      </c>
      <c r="U50" s="209">
        <v>0</v>
      </c>
      <c r="V50" s="211">
        <f t="shared" si="24"/>
        <v>0</v>
      </c>
      <c r="W50" s="217">
        <f t="shared" si="25"/>
        <v>5456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5456</v>
      </c>
      <c r="AB50" s="211">
        <f t="shared" si="30"/>
        <v>0</v>
      </c>
      <c r="AC50" s="211">
        <f t="shared" si="31"/>
        <v>5456</v>
      </c>
      <c r="AD50" s="211">
        <f t="shared" si="32"/>
        <v>0</v>
      </c>
      <c r="AE50" s="211">
        <f t="shared" si="33"/>
        <v>0</v>
      </c>
      <c r="AF50" s="211">
        <f t="shared" si="34"/>
        <v>5456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26175</v>
      </c>
      <c r="R60" s="91"/>
      <c r="S60" s="91">
        <f t="shared" ref="S60:AH60" si="38">SUM(S10:S59)</f>
        <v>10827</v>
      </c>
      <c r="T60" s="91">
        <f t="shared" si="38"/>
        <v>22850</v>
      </c>
      <c r="U60" s="49">
        <f t="shared" si="38"/>
        <v>141.89999999999998</v>
      </c>
      <c r="V60" s="91">
        <f t="shared" si="38"/>
        <v>66823</v>
      </c>
      <c r="W60" s="91">
        <f t="shared" si="38"/>
        <v>92998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26175</v>
      </c>
      <c r="AB60" s="91">
        <f t="shared" si="38"/>
        <v>15348</v>
      </c>
      <c r="AC60" s="91">
        <f t="shared" si="38"/>
        <v>10827</v>
      </c>
      <c r="AD60" s="91">
        <f t="shared" si="38"/>
        <v>22850</v>
      </c>
      <c r="AE60" s="91">
        <f t="shared" si="38"/>
        <v>66823</v>
      </c>
      <c r="AF60" s="91">
        <f t="shared" si="38"/>
        <v>92998</v>
      </c>
      <c r="AG60" s="91">
        <f t="shared" si="38"/>
        <v>180151</v>
      </c>
      <c r="AH60">
        <f t="shared" si="38"/>
        <v>25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15789</v>
      </c>
      <c r="R34" s="215">
        <v>15789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15789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15789</v>
      </c>
      <c r="AB34" s="211">
        <f t="shared" si="12"/>
        <v>15789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15789</v>
      </c>
      <c r="AG34" s="220">
        <v>3200</v>
      </c>
      <c r="AH34">
        <f t="shared" si="17"/>
        <v>5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15789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15789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15789</v>
      </c>
      <c r="AB60" s="91">
        <f t="shared" si="38"/>
        <v>15789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15789</v>
      </c>
      <c r="AG60" s="91">
        <f t="shared" si="38"/>
        <v>180151</v>
      </c>
      <c r="AH60">
        <f t="shared" si="38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300025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300025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300025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300025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300025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300025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170</v>
      </c>
      <c r="G13" s="205">
        <v>12</v>
      </c>
      <c r="H13" s="205">
        <f t="shared" si="1"/>
        <v>2040</v>
      </c>
      <c r="I13" s="205">
        <f t="shared" si="2"/>
        <v>170</v>
      </c>
      <c r="J13" s="205">
        <f t="shared" si="3"/>
        <v>2040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30</v>
      </c>
      <c r="G19" s="205">
        <v>12</v>
      </c>
      <c r="H19" s="205">
        <f t="shared" si="1"/>
        <v>360</v>
      </c>
      <c r="I19" s="205">
        <f t="shared" si="2"/>
        <v>30</v>
      </c>
      <c r="J19" s="205">
        <f t="shared" si="3"/>
        <v>360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100</v>
      </c>
      <c r="G22" s="205">
        <v>12</v>
      </c>
      <c r="H22" s="205">
        <f t="shared" si="1"/>
        <v>1200</v>
      </c>
      <c r="I22" s="205">
        <f t="shared" si="2"/>
        <v>100</v>
      </c>
      <c r="J22" s="205">
        <f t="shared" si="3"/>
        <v>1200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300</v>
      </c>
      <c r="G27" s="205"/>
      <c r="H27" s="205"/>
      <c r="I27" s="205">
        <f>SUM(I12:I26)</f>
        <v>300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1" t="s">
        <v>83</v>
      </c>
      <c r="D3" s="301"/>
      <c r="E3" s="159">
        <v>300025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0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0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0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0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0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0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0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0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0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0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0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0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0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0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0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0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0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0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0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0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0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0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0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0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0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0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0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0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0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0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0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0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0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0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0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0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0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0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0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0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0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0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0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0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0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0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0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0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0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0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0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0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0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0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0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0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0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0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0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0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0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0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0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0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0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0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0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0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0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0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0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0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0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0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0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0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0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0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0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0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0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0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0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0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0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0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0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0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0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0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0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0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0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0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0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0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0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0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0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0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0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0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646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0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0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0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0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0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0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0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0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0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0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0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0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0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0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0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0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0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0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0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0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0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0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0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0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0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0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0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0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0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0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0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0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0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0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0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0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0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646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0</v>
      </c>
    </row>
    <row r="233" spans="1:5">
      <c r="D233" s="236" t="s">
        <v>279</v>
      </c>
      <c r="E233" s="205">
        <v>0</v>
      </c>
    </row>
    <row r="234" spans="1:5">
      <c r="D234" s="236" t="s">
        <v>452</v>
      </c>
      <c r="E234" s="205">
        <v>0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646</v>
      </c>
    </row>
    <row r="237" spans="1:5">
      <c r="D237" s="236" t="s">
        <v>648</v>
      </c>
      <c r="E237" s="205">
        <v>0</v>
      </c>
    </row>
    <row r="238" spans="1:5">
      <c r="D238" s="236" t="s">
        <v>262</v>
      </c>
      <c r="E238" s="205">
        <f>SUM(E230:E237)</f>
        <v>646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K12" sqref="K12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73.5" customHeight="1">
      <c r="D1" s="304" t="s">
        <v>727</v>
      </c>
      <c r="E1" s="304"/>
    </row>
    <row r="2" spans="1:11" ht="87" customHeight="1">
      <c r="A2" s="291" t="s">
        <v>71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84</v>
      </c>
      <c r="B4" s="154"/>
      <c r="C4" s="182" t="s">
        <v>83</v>
      </c>
      <c r="D4" s="223"/>
      <c r="E4" s="159">
        <v>300025</v>
      </c>
      <c r="F4" s="223"/>
      <c r="G4" s="223"/>
      <c r="H4" s="223"/>
      <c r="I4" s="223"/>
    </row>
    <row r="5" spans="1:11" ht="31.5" customHeight="1">
      <c r="A5" s="231" t="s">
        <v>48</v>
      </c>
      <c r="B5" s="131"/>
      <c r="C5" s="231" t="s">
        <v>13</v>
      </c>
      <c r="D5" s="231"/>
      <c r="E5" s="231" t="s">
        <v>51</v>
      </c>
      <c r="F5" s="223"/>
      <c r="G5" s="223"/>
      <c r="H5" s="223"/>
      <c r="I5" s="223"/>
    </row>
    <row r="6" spans="1:11" ht="21.75" customHeight="1">
      <c r="A6" s="156"/>
      <c r="B6" s="305" t="s">
        <v>728</v>
      </c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72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65</v>
      </c>
      <c r="C8" s="302" t="s">
        <v>66</v>
      </c>
      <c r="D8" s="302" t="s">
        <v>67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2906</v>
      </c>
      <c r="C13" s="205" t="s">
        <v>726</v>
      </c>
      <c r="D13" s="205">
        <v>0</v>
      </c>
    </row>
    <row r="14" spans="1:11">
      <c r="A14" s="205"/>
      <c r="B14" s="205" t="s">
        <v>262</v>
      </c>
      <c r="C14" s="205"/>
      <c r="D14" s="205">
        <f>SUM(D13:D13)</f>
        <v>0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2024-07-02T09:06:17Z</cp:lastPrinted>
  <dcterms:created xsi:type="dcterms:W3CDTF">2016-01-04T13:41:28Z</dcterms:created>
  <dcterms:modified xsi:type="dcterms:W3CDTF">2024-07-02T09:06:22Z</dcterms:modified>
</cp:coreProperties>
</file>