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F60" s="1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F22" s="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F37" s="1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F7" s="1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60" i="62"/>
  <c r="I60" i="69" l="1"/>
  <c r="I37"/>
  <c r="F37"/>
  <c r="I7"/>
  <c r="F7"/>
  <c r="I60" i="71"/>
  <c r="F60"/>
  <c r="I37"/>
  <c r="I22"/>
  <c r="F22"/>
  <c r="I7"/>
  <c r="F60" i="70"/>
  <c r="I60"/>
  <c r="F37"/>
  <c r="I3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<sst xmlns="http://schemas.openxmlformats.org/spreadsheetml/2006/main" count="2850" uniqueCount="729">
  <si>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</si>
  <si>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</si>
  <si>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</si>
  <si>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</si>
  <si>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</si>
  <si>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</si>
  <si>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</si>
  <si>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</si>
  <si>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</si>
  <si>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</si>
  <si>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</si>
  <si>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</si>
  <si>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</si>
  <si>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</si>
  <si>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</si>
  <si>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</si>
  <si>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</si>
  <si>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</si>
  <si>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</si>
  <si>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</si>
  <si>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</si>
  <si>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</si>
  <si>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</si>
  <si>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</si>
  <si>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</si>
  <si>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</si>
  <si>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</si>
  <si>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</si>
  <si>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</si>
  <si>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</si>
  <si>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</si>
  <si>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</si>
  <si>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</si>
  <si>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</si>
  <si>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</si>
  <si>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</si>
  <si>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</si>
  <si>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</si>
  <si>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</si>
  <si>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</si>
  <si>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</si>
  <si>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</si>
  <si>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</si>
  <si>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</si>
  <si>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</si>
  <si>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</si>
  <si>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</si>
  <si>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</si>
  <si>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</si>
  <si>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</si>
  <si>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</si>
  <si>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</si>
  <si>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</si>
  <si>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</si>
  <si>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</si>
  <si>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</si>
  <si>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</si>
  <si>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</si>
  <si>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</si>
  <si>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</si>
  <si>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</si>
  <si>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</si>
  <si>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</si>
  <si>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</si>
  <si>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</si>
  <si>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</si>
  <si>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</si>
  <si>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</si>
  <si>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</si>
  <si>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</si>
  <si>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</si>
  <si>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</si>
  <si>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</si>
  <si>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</si>
  <si>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</si>
  <si>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</si>
  <si>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</si>
  <si>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</si>
  <si>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</si>
  <si>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</si>
  <si>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</si>
  <si>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</si>
  <si>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</si>
  <si>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"ДГП № 5"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</si>
  <si>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</si>
  <si>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</si>
  <si>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</si>
  <si>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</si>
  <si>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</si>
  <si>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</si>
  <si>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</si>
  <si>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</si>
  <si>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</si>
  <si>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</si>
  <si>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</si>
  <si>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</si>
  <si>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</si>
  <si>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</si>
  <si>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</si>
  <si>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</si>
  <si>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</si>
  <si>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</si>
  <si>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</si>
  <si>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</si>
  <si>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</si>
  <si>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</si>
  <si>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</si>
  <si>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</si>
  <si>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</si>
  <si>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</si>
  <si>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</si>
  <si>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</si>
  <si>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</si>
  <si>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</si>
  <si>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</si>
  <si>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</si>
  <si>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</si>
  <si>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</si>
  <si>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</si>
  <si>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</si>
  <si>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</si>
  <si>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</si>
  <si>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</si>
  <si>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</si>
  <si>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</si>
  <si>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</si>
  <si>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</si>
  <si>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</si>
  <si>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</si>
  <si>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</si>
  <si>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</si>
  <si>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</si>
  <si>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</si>
  <si>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</si>
  <si>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</si>
  <si>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</si>
  <si>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</si>
  <si>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</si>
  <si>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</si>
  <si>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</si>
  <si>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</si>
  <si>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</si>
  <si>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</si>
  <si>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</si>
  <si>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</si>
  <si>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</si>
  <si>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</si>
  <si>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</si>
  <si>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</si>
  <si>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</si>
  <si>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</si>
  <si>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</si>
  <si>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</si>
  <si>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</si>
  <si>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</si>
  <si>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</si>
  <si>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</si>
  <si>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</si>
  <si>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</si>
  <si>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</si>
  <si>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</si>
  <si>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</si>
  <si>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</si>
  <si>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</si>
  <si>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</si>
  <si>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</si>
  <si>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</si>
  <si>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</si>
  <si>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</si>
  <si>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</si>
  <si>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</si>
  <si>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</si>
  <si>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</si>
  <si>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</si>
  <si>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</si>
  <si>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</si>
  <si>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</si>
  <si>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</si>
  <si>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</si>
  <si>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</si>
  <si>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</si>
  <si>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</si>
  <si>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</si>
  <si>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</si>
  <si>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</si>
  <si>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</si>
  <si>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</si>
  <si>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</si>
  <si>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</si>
  <si>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</si>
  <si>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</si>
  <si>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</si>
  <si>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</si>
  <si>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</si>
  <si>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</si>
  <si>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</si>
  <si>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</si>
  <si>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</si>
  <si>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</si>
  <si>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</si>
  <si>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</si>
  <si>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</si>
  <si>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</si>
  <si>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</si>
  <si>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</si>
  <si>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</si>
  <si>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</si>
  <si>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</si>
  <si>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</si>
  <si>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</si>
  <si>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</si>
  <si>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</si>
  <si>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</si>
  <si>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</si>
  <si>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</si>
  <si>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</si>
  <si>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</si>
  <si>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</si>
  <si>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</si>
  <si>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</si>
  <si>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</si>
  <si>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</si>
  <si>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</si>
  <si>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</si>
  <si>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</si>
  <si>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</si>
  <si>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</si>
  <si>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</si>
  <si>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</si>
  <si>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</si>
  <si>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</si>
  <si>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</si>
  <si>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</si>
  <si>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</si>
  <si>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</si>
  <si>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</si>
  <si>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</si>
  <si>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</si>
  <si>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</si>
  <si>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</si>
  <si>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</si>
  <si>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</si>
  <si>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</si>
  <si>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</si>
  <si>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</si>
  <si>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</si>
  <si>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</si>
  <si>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</si>
  <si>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</si>
  <si>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</si>
  <si>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</si>
  <si>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</si>
  <si>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</si>
  <si>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</si>
  <si>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</si>
  <si>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</si>
  <si>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</si>
  <si>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</si>
  <si>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</si>
  <si>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</si>
  <si>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</si>
  <si>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</si>
  <si>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</si>
  <si>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</si>
  <si>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</si>
  <si>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</si>
  <si>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</si>
  <si>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</si>
  <si>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</si>
  <si>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</si>
  <si>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</si>
  <si>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</si>
  <si>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</si>
  <si>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</si>
  <si>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</si>
  <si>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</si>
  <si>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</si>
  <si>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</si>
  <si>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</si>
  <si>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</si>
  <si>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</si>
  <si>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</si>
  <si>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</si>
  <si>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</si>
  <si>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</si>
  <si>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</si>
  <si>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</si>
  <si>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</si>
  <si>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</si>
  <si>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</si>
  <si>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</si>
  <si>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</si>
  <si>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</si>
  <si>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</si>
  <si>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</si>
  <si>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</si>
  <si>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</si>
  <si>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</si>
  <si>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</si>
  <si>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</si>
  <si>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</si>
  <si>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</si>
  <si>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</si>
  <si>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</si>
  <si>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</si>
  <si>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</si>
  <si>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</si>
  <si>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</si>
  <si>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</si>
  <si>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</si>
  <si>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</si>
  <si>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</si>
  <si>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</si>
  <si>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</si>
  <si>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</si>
  <si>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</si>
  <si>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</si>
  <si>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</si>
  <si>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</si>
  <si>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</si>
  <si>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</si>
  <si>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</si>
  <si>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</si>
  <si>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</si>
  <si>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</si>
  <si>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</si>
  <si>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</si>
  <si>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</si>
  <si>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</si>
  <si>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</si>
  <si>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</si>
  <si>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</si>
  <si>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</si>
  <si>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</si>
  <si>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</si>
  <si>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</si>
  <si>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</si>
  <si>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</si>
  <si>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</si>
  <si>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</si>
  <si>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</si>
  <si>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</si>
  <si>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</si>
  <si>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</si>
  <si>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</si>
  <si>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</si>
  <si>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</si>
  <si>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</si>
  <si>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</si>
  <si>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</si>
  <si>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</si>
  <si>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</si>
  <si>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</si>
  <si>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</si>
  <si>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</si>
  <si>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</si>
  <si>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</si>
  <si>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</si>
  <si>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</si>
  <si>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</si>
  <si>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</si>
  <si>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</si>
  <si>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</si>
  <si>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</si>
  <si>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</si>
  <si>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</si>
  <si>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</si>
  <si>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</si>
  <si>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</si>
  <si>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</si>
  <si>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</si>
  <si>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</si>
  <si>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</si>
  <si>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</si>
  <si>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</si>
  <si>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</si>
  <si>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</si>
  <si>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</si>
  <si>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</si>
  <si>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</si>
  <si>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</si>
  <si>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</si>
  <si>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</si>
  <si>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</si>
  <si>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</si>
  <si>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</si>
  <si>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</si>
  <si>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</si>
  <si>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</si>
  <si>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</si>
  <si>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</si>
  <si>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</si>
  <si>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</si>
  <si>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</si>
  <si>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</si>
  <si>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</si>
  <si>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</si>
  <si>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</si>
  <si>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</si>
  <si>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</si>
  <si>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</si>
  <si>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</si>
  <si>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</si>
  <si>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</si>
  <si>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</si>
  <si>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</si>
  <si>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</si>
  <si>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</si>
  <si>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</si>
  <si>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</si>
  <si>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</si>
  <si>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</si>
  <si>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</si>
  <si>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</si>
  <si>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</si>
  <si>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</si>
  <si>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</si>
  <si>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</si>
  <si>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</si>
  <si>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</si>
  <si>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</si>
  <si>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</si>
  <si>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</si>
  <si>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</si>
  <si>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</si>
  <si>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</si>
  <si>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</si>
  <si>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</si>
  <si>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</si>
  <si>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</si>
  <si>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</si>
  <si>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</si>
  <si>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</si>
  <si>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</si>
  <si>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</si>
  <si>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</si>
  <si>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</si>
  <si>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</si>
  <si>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</si>
  <si>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</si>
  <si>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</si>
  <si>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</si>
  <si>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</si>
  <si>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</si>
  <si>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</si>
  <si>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</si>
  <si>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</si>
  <si>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</si>
  <si>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</si>
  <si>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</si>
  <si>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</si>
  <si>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</si>
  <si>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</si>
  <si>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</si>
  <si>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</si>
  <si>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</si>
  <si>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</si>
  <si>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</si>
  <si>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</si>
  <si>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</si>
  <si>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</si>
  <si>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</si>
  <si>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</si>
  <si>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</si>
  <si>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</si>
  <si>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</si>
  <si>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</si>
  <si>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</si>
  <si>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</si>
  <si>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</si>
  <si>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</si>
  <si>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</si>
  <si>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</si>
  <si>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</si>
  <si>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</si>
  <si>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</si>
  <si>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</si>
  <si>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</si>
  <si>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</si>
  <si>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</si>
  <si>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</si>
  <si>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</si>
  <si>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</si>
  <si>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</si>
  <si>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</si>
  <si>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</si>
  <si>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</si>
  <si>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</si>
  <si>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</si>
  <si>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</si>
  <si>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</si>
  <si>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</si>
  <si>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</si>
  <si>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</si>
  <si>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</si>
  <si>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</si>
  <si>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</si>
  <si>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</si>
  <si>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</si>
  <si>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</si>
  <si>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</si>
  <si>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</si>
  <si>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</si>
  <si>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</si>
  <si>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</si>
  <si>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</si>
  <si>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</si>
  <si>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</si>
  <si>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</si>
  <si>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</si>
  <si>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</si>
  <si>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</si>
  <si>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</si>
  <si>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</si>
  <si>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</si>
  <si>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</si>
  <si>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</si>
  <si>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</si>
  <si>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</si>
  <si>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</si>
  <si>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</si>
  <si>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</si>
  <si>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</si>
  <si>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</si>
  <si>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</si>
  <si>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</si>
  <si>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</si>
  <si>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</si>
  <si>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</si>
  <si>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</si>
  <si>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</si>
  <si>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</si>
  <si>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</si>
  <si>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</si>
  <si>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</si>
  <si>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</si>
  <si>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</si>
  <si>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</si>
  <si>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</si>
  <si>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</si>
  <si>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</si>
  <si>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</si>
  <si>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</si>
  <si>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</si>
  <si>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</si>
  <si>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</si>
  <si>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</si>
  <si>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</si>
  <si>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</si>
  <si>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</si>
  <si>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</si>
  <si>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</si>
  <si>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</si>
  <si>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</si>
  <si>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</si>
  <si>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</si>
  <si>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</si>
  <si>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</si>
  <si>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</si>
  <si>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</si>
  <si>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</si>
  <si>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</si>
  <si>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</si>
  <si>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</si>
  <si>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</si>
  <si>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</si>
  <si>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</si>
  <si>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</si>
  <si>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</si>
  <si>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</si>
  <si>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</si>
  <si>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</si>
  <si>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</si>
  <si>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</si>
  <si>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</si>
  <si>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</si>
  <si>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</si>
  <si>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</si>
  <si>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</si>
  <si>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</si>
  <si>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</si>
  <si>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</si>
  <si>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</si>
  <si>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</si>
  <si>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</si>
  <si>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</si>
  <si>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</si>
  <si>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</si>
  <si>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</si>
  <si>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</si>
  <si>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</si>
  <si>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</si>
  <si>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</si>
  <si>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</si>
  <si>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</si>
  <si>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</si>
  <si>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</si>
  <si>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</si>
  <si>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</si>
  <si>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</si>
  <si>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</si>
  <si>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</si>
  <si>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</si>
  <si>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</si>
  <si>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</si>
  <si>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</si>
  <si>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</si>
  <si>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</si>
  <si>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</si>
  <si>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</si>
  <si>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</si>
  <si>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</si>
  <si>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</si>
  <si>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</si>
  <si>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</si>
  <si>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</si>
  <si>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</si>
  <si>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</si>
  <si>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</si>
  <si>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</si>
  <si>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</si>
  <si>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</si>
  <si>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</si>
  <si>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</si>
  <si>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</si>
  <si>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</si>
  <si>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</si>
  <si>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</si>
  <si>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</si>
  <si>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</si>
  <si>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</si>
  <si>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</si>
  <si>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</si>
  <si>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</si>
  <si>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</si>
  <si>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</si>
  <si>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</si>
  <si>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</si>
  <si>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</si>
  <si>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</si>
  <si>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</si>
  <si>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</si>
  <si>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</si>
  <si>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</si>
  <si>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</si>
  <si>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</si>
  <si>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</si>
  <si>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</si>
  <si>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</si>
  <si>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</si>
  <si>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</si>
  <si>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</si>
  <si>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</si>
  <si>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</si>
  <si>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</si>
  <si>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</si>
  <si>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</si>
  <si>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</si>
  <si>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</si>
  <si>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</si>
  <si>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</si>
  <si>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</si>
  <si>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</si>
  <si>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</si>
  <si>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</si>
  <si>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</si>
  <si>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</si>
  <si>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</si>
  <si>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</si>
  <si>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</si>
  <si>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</si>
  <si>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</si>
  <si>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</si>
  <si>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</si>
  <si>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</si>
  <si>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</si>
  <si>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</si>
  <si>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</si>
  <si>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</si>
  <si>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</si>
  <si>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</si>
  <si>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</si>
  <si>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</si>
  <si>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</si>
  <si>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</si>
  <si>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</si>
  <si>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</si>
  <si>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</si>
  <si>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</si>
  <si>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</si>
  <si>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</si>
  <si>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</si>
  <si>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</si>
  <si>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</si>
  <si>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</si>
  <si>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</si>
  <si>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</si>
  <si>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</si>
  <si>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</si>
  <si>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</si>
  <si>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</si>
  <si>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</si>
  <si>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</si>
  <si>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</si>
  <si>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</si>
  <si>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</si>
  <si>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</si>
  <si>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</si>
  <si>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</si>
  <si>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</si>
  <si>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</si>
  <si>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</si>
  <si>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</si>
  <si>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</si>
  <si>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</si>
  <si>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</si>
  <si>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</si>
  <si>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</si>
  <si>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</si>
  <si>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</si>
  <si>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</si>
  <si>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</si>
  <si>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</si>
  <si>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</si>
  <si>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</si>
  <si>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</si>
  <si>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</si>
  <si>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Приложение №1 к Протоколу заседания Комиссии по разработке ТП ОМС №9 от 28.06.2024</t>
  </si>
  <si>
    <t>c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</si>
</sst>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39" fillId="0" borderId="0" xfId="0" applyFont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80">
        <v>300026</v>
      </c>
      <c r="E3" s="280"/>
      <c r="F3" s="104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  <c r="AH5" s="244" t="s">
        <v>46</v>
      </c>
    </row>
    <row r="6" spans="1:38" s="56" customFormat="1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  <c r="AH6" s="245"/>
    </row>
    <row r="7" spans="1:38" s="56" customFormat="1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  <c r="AH7" s="245"/>
    </row>
    <row r="8" spans="1:38" s="56" customFormat="1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  <c r="AH8" s="24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1500</v>
      </c>
      <c r="R10" s="76">
        <v>1300</v>
      </c>
      <c r="S10" s="76">
        <v>200</v>
      </c>
      <c r="T10" s="76">
        <v>760</v>
      </c>
      <c r="U10" s="37">
        <v>3.8</v>
      </c>
      <c r="V10" s="38">
        <f t="shared" ref="V10:V41" si="6">ROUND(T10*U10,0)</f>
        <v>2888</v>
      </c>
      <c r="W10" s="69">
        <f t="shared" ref="W10:W41" si="7">P10+Q10+V10</f>
        <v>4388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1500</v>
      </c>
      <c r="AB10" s="38">
        <f t="shared" ref="AB10:AB41" si="12">H10+R10</f>
        <v>1300</v>
      </c>
      <c r="AC10" s="38">
        <f t="shared" ref="AC10:AC41" si="13">I10+S10</f>
        <v>200</v>
      </c>
      <c r="AD10" s="38">
        <f t="shared" ref="AD10:AD41" si="14">J10+T10</f>
        <v>760</v>
      </c>
      <c r="AE10" s="38">
        <f t="shared" ref="AE10:AE41" si="15">L10+V10</f>
        <v>2888</v>
      </c>
      <c r="AF10" s="38">
        <f t="shared" ref="AF10:AF41" si="16">M10+W10</f>
        <v>4388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787</v>
      </c>
      <c r="R11" s="76">
        <v>249</v>
      </c>
      <c r="S11" s="76">
        <v>538</v>
      </c>
      <c r="T11" s="76">
        <v>370</v>
      </c>
      <c r="U11" s="41">
        <v>2.6</v>
      </c>
      <c r="V11" s="44">
        <f t="shared" si="6"/>
        <v>962</v>
      </c>
      <c r="W11" s="85">
        <f t="shared" si="7"/>
        <v>1749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787</v>
      </c>
      <c r="AB11" s="44">
        <f t="shared" si="12"/>
        <v>249</v>
      </c>
      <c r="AC11" s="44">
        <f t="shared" si="13"/>
        <v>538</v>
      </c>
      <c r="AD11" s="44">
        <f t="shared" si="14"/>
        <v>370</v>
      </c>
      <c r="AE11" s="44">
        <f t="shared" si="15"/>
        <v>962</v>
      </c>
      <c r="AF11" s="44">
        <f t="shared" si="16"/>
        <v>1749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348</v>
      </c>
      <c r="R13" s="76">
        <v>70</v>
      </c>
      <c r="S13" s="76">
        <v>278</v>
      </c>
      <c r="T13" s="76">
        <v>370</v>
      </c>
      <c r="U13" s="41">
        <v>2.2000000000000002</v>
      </c>
      <c r="V13" s="44">
        <f t="shared" si="6"/>
        <v>814</v>
      </c>
      <c r="W13" s="85">
        <f t="shared" si="7"/>
        <v>1162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348</v>
      </c>
      <c r="AB13" s="44">
        <f t="shared" si="12"/>
        <v>70</v>
      </c>
      <c r="AC13" s="44">
        <f t="shared" si="13"/>
        <v>278</v>
      </c>
      <c r="AD13" s="44">
        <f t="shared" si="14"/>
        <v>370</v>
      </c>
      <c r="AE13" s="44">
        <f t="shared" si="15"/>
        <v>814</v>
      </c>
      <c r="AF13" s="44">
        <f t="shared" si="16"/>
        <v>1162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482</v>
      </c>
      <c r="R19" s="76">
        <v>249</v>
      </c>
      <c r="S19" s="76">
        <v>233</v>
      </c>
      <c r="T19" s="76">
        <v>300</v>
      </c>
      <c r="U19" s="41">
        <v>2.4</v>
      </c>
      <c r="V19" s="44">
        <f t="shared" si="6"/>
        <v>720</v>
      </c>
      <c r="W19" s="85">
        <f t="shared" si="7"/>
        <v>1202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482</v>
      </c>
      <c r="AB19" s="44">
        <f t="shared" si="12"/>
        <v>249</v>
      </c>
      <c r="AC19" s="44">
        <f t="shared" si="13"/>
        <v>233</v>
      </c>
      <c r="AD19" s="44">
        <f t="shared" si="14"/>
        <v>300</v>
      </c>
      <c r="AE19" s="44">
        <f t="shared" si="15"/>
        <v>720</v>
      </c>
      <c r="AF19" s="44">
        <f t="shared" si="16"/>
        <v>1202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1089</v>
      </c>
      <c r="R24" s="76">
        <v>444</v>
      </c>
      <c r="S24" s="76">
        <v>645</v>
      </c>
      <c r="T24" s="76">
        <v>850</v>
      </c>
      <c r="U24" s="41">
        <v>3.1</v>
      </c>
      <c r="V24" s="44">
        <f t="shared" si="6"/>
        <v>2635</v>
      </c>
      <c r="W24" s="85">
        <f t="shared" si="7"/>
        <v>3724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1089</v>
      </c>
      <c r="AB24" s="44">
        <f t="shared" si="12"/>
        <v>444</v>
      </c>
      <c r="AC24" s="44">
        <f t="shared" si="13"/>
        <v>645</v>
      </c>
      <c r="AD24" s="44">
        <f t="shared" si="14"/>
        <v>850</v>
      </c>
      <c r="AE24" s="44">
        <f t="shared" si="15"/>
        <v>2635</v>
      </c>
      <c r="AF24" s="44">
        <f t="shared" si="16"/>
        <v>3724</v>
      </c>
      <c r="AG24" s="107">
        <v>4470</v>
      </c>
      <c r="AH24" s="108">
        <f t="shared" si="17"/>
        <v>1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1135</v>
      </c>
      <c r="R26" s="76">
        <v>418</v>
      </c>
      <c r="S26" s="76">
        <v>717</v>
      </c>
      <c r="T26" s="76">
        <v>1200</v>
      </c>
      <c r="U26" s="41">
        <v>2.9</v>
      </c>
      <c r="V26" s="44">
        <f t="shared" si="6"/>
        <v>3480</v>
      </c>
      <c r="W26" s="85">
        <f t="shared" si="7"/>
        <v>4615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1135</v>
      </c>
      <c r="AB26" s="44">
        <f t="shared" si="12"/>
        <v>418</v>
      </c>
      <c r="AC26" s="44">
        <f t="shared" si="13"/>
        <v>717</v>
      </c>
      <c r="AD26" s="44">
        <f t="shared" si="14"/>
        <v>1200</v>
      </c>
      <c r="AE26" s="44">
        <f t="shared" si="15"/>
        <v>3480</v>
      </c>
      <c r="AF26" s="44">
        <f t="shared" si="16"/>
        <v>4615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590</v>
      </c>
      <c r="R31" s="76">
        <v>178</v>
      </c>
      <c r="S31" s="76">
        <v>412</v>
      </c>
      <c r="T31" s="76">
        <v>1900</v>
      </c>
      <c r="U31" s="42">
        <v>4.0999999999999996</v>
      </c>
      <c r="V31" s="44">
        <f t="shared" si="6"/>
        <v>7790</v>
      </c>
      <c r="W31" s="85">
        <f t="shared" si="7"/>
        <v>8380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590</v>
      </c>
      <c r="AB31" s="44">
        <f t="shared" si="12"/>
        <v>178</v>
      </c>
      <c r="AC31" s="44">
        <f t="shared" si="13"/>
        <v>412</v>
      </c>
      <c r="AD31" s="44">
        <f t="shared" si="14"/>
        <v>1900</v>
      </c>
      <c r="AE31" s="44">
        <f t="shared" si="15"/>
        <v>7790</v>
      </c>
      <c r="AF31" s="44">
        <f t="shared" si="16"/>
        <v>8380</v>
      </c>
      <c r="AG31" s="107">
        <v>4910</v>
      </c>
      <c r="AH31" s="108">
        <f t="shared" si="17"/>
        <v>2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662</v>
      </c>
      <c r="R33" s="76">
        <v>178</v>
      </c>
      <c r="S33" s="76">
        <v>484</v>
      </c>
      <c r="T33" s="76">
        <v>1600</v>
      </c>
      <c r="U33" s="42">
        <v>3.8</v>
      </c>
      <c r="V33" s="44">
        <f t="shared" si="6"/>
        <v>6080</v>
      </c>
      <c r="W33" s="85">
        <f t="shared" si="7"/>
        <v>6742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662</v>
      </c>
      <c r="AB33" s="44">
        <f t="shared" si="12"/>
        <v>178</v>
      </c>
      <c r="AC33" s="44">
        <f t="shared" si="13"/>
        <v>484</v>
      </c>
      <c r="AD33" s="44">
        <f t="shared" si="14"/>
        <v>1600</v>
      </c>
      <c r="AE33" s="44">
        <f t="shared" si="15"/>
        <v>6080</v>
      </c>
      <c r="AF33" s="44">
        <f t="shared" si="16"/>
        <v>6742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23956</v>
      </c>
      <c r="R34" s="76">
        <v>22024</v>
      </c>
      <c r="S34" s="94">
        <v>1932</v>
      </c>
      <c r="T34" s="94">
        <v>11630</v>
      </c>
      <c r="U34" s="41">
        <v>2.8</v>
      </c>
      <c r="V34" s="44">
        <f t="shared" si="6"/>
        <v>32564</v>
      </c>
      <c r="W34" s="85">
        <f t="shared" si="7"/>
        <v>56520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23956</v>
      </c>
      <c r="AB34" s="44">
        <f t="shared" si="12"/>
        <v>22024</v>
      </c>
      <c r="AC34" s="44">
        <f t="shared" si="13"/>
        <v>1932</v>
      </c>
      <c r="AD34" s="44">
        <f t="shared" si="14"/>
        <v>11630</v>
      </c>
      <c r="AE34" s="44">
        <f t="shared" si="15"/>
        <v>32564</v>
      </c>
      <c r="AF34" s="44">
        <f t="shared" si="16"/>
        <v>56520</v>
      </c>
      <c r="AG34" s="107">
        <v>3200</v>
      </c>
      <c r="AH34" s="108">
        <f t="shared" si="17"/>
        <v>18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59" si="18">D42+E42</f>
        <v>0</v>
      </c>
      <c r="G42" s="38">
        <f t="shared" ref="G42:G59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59" si="20">ROUND(J42*K42,0)</f>
        <v>0</v>
      </c>
      <c r="M42" s="45">
        <f t="shared" ref="M42:M59" si="21">F42+G42+L42</f>
        <v>0</v>
      </c>
      <c r="N42" s="82">
        <v>0</v>
      </c>
      <c r="O42" s="77">
        <v>0</v>
      </c>
      <c r="P42" s="3">
        <f t="shared" ref="P42:P59" si="22">N42+O42</f>
        <v>0</v>
      </c>
      <c r="Q42" s="38">
        <f t="shared" ref="Q42:Q59" si="23">R42+S42</f>
        <v>1394</v>
      </c>
      <c r="R42" s="76">
        <v>605</v>
      </c>
      <c r="S42" s="76">
        <v>789</v>
      </c>
      <c r="T42" s="76">
        <v>500</v>
      </c>
      <c r="U42" s="41">
        <v>2.9</v>
      </c>
      <c r="V42" s="44">
        <f t="shared" ref="V42:V59" si="24">ROUND(T42*U42,0)</f>
        <v>1450</v>
      </c>
      <c r="W42" s="85">
        <f t="shared" ref="W42:W59" si="25">P42+Q42+V42</f>
        <v>2844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1394</v>
      </c>
      <c r="AB42" s="44">
        <f t="shared" ref="AB42:AB59" si="30">H42+R42</f>
        <v>605</v>
      </c>
      <c r="AC42" s="44">
        <f t="shared" ref="AC42:AC59" si="31">I42+S42</f>
        <v>789</v>
      </c>
      <c r="AD42" s="44">
        <f t="shared" ref="AD42:AD59" si="32">J42+T42</f>
        <v>500</v>
      </c>
      <c r="AE42" s="44">
        <f t="shared" ref="AE42:AE59" si="33">L42+V42</f>
        <v>1450</v>
      </c>
      <c r="AF42" s="44">
        <f t="shared" ref="AF42:AF59" si="34">M42+W42</f>
        <v>2844</v>
      </c>
      <c r="AG42" s="107">
        <v>4800</v>
      </c>
      <c r="AH42" s="108">
        <f t="shared" ref="AH42:AH59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0</v>
      </c>
      <c r="AB43" s="44">
        <f t="shared" si="30"/>
        <v>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366</v>
      </c>
      <c r="R44" s="76">
        <v>124</v>
      </c>
      <c r="S44" s="76">
        <v>242</v>
      </c>
      <c r="T44" s="76">
        <v>180</v>
      </c>
      <c r="U44" s="41">
        <v>2.6</v>
      </c>
      <c r="V44" s="44">
        <f t="shared" si="24"/>
        <v>468</v>
      </c>
      <c r="W44" s="85">
        <f t="shared" si="25"/>
        <v>834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366</v>
      </c>
      <c r="AB44" s="44">
        <f t="shared" si="30"/>
        <v>124</v>
      </c>
      <c r="AC44" s="44">
        <f t="shared" si="31"/>
        <v>242</v>
      </c>
      <c r="AD44" s="44">
        <f t="shared" si="32"/>
        <v>180</v>
      </c>
      <c r="AE44" s="44">
        <f t="shared" si="33"/>
        <v>468</v>
      </c>
      <c r="AF44" s="44">
        <f t="shared" si="34"/>
        <v>834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742</v>
      </c>
      <c r="R46" s="76">
        <v>267</v>
      </c>
      <c r="S46" s="76">
        <v>475</v>
      </c>
      <c r="T46" s="76">
        <v>580</v>
      </c>
      <c r="U46" s="41">
        <v>3</v>
      </c>
      <c r="V46" s="44">
        <f t="shared" si="24"/>
        <v>1740</v>
      </c>
      <c r="W46" s="85">
        <f t="shared" si="25"/>
        <v>2482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742</v>
      </c>
      <c r="AB46" s="44">
        <f t="shared" si="30"/>
        <v>267</v>
      </c>
      <c r="AC46" s="44">
        <f t="shared" si="31"/>
        <v>475</v>
      </c>
      <c r="AD46" s="44">
        <f t="shared" si="32"/>
        <v>580</v>
      </c>
      <c r="AE46" s="44">
        <f t="shared" si="33"/>
        <v>1740</v>
      </c>
      <c r="AF46" s="44">
        <f t="shared" si="34"/>
        <v>2482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734</v>
      </c>
      <c r="R49" s="76">
        <v>196</v>
      </c>
      <c r="S49" s="76">
        <v>538</v>
      </c>
      <c r="T49" s="76">
        <v>260</v>
      </c>
      <c r="U49" s="41">
        <v>2.5</v>
      </c>
      <c r="V49" s="44">
        <f t="shared" si="24"/>
        <v>650</v>
      </c>
      <c r="W49" s="85">
        <f t="shared" si="25"/>
        <v>1384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734</v>
      </c>
      <c r="AB49" s="44">
        <f t="shared" si="30"/>
        <v>196</v>
      </c>
      <c r="AC49" s="44">
        <f t="shared" si="31"/>
        <v>538</v>
      </c>
      <c r="AD49" s="44">
        <f t="shared" si="32"/>
        <v>260</v>
      </c>
      <c r="AE49" s="44">
        <f t="shared" si="33"/>
        <v>650</v>
      </c>
      <c r="AF49" s="44">
        <f t="shared" si="34"/>
        <v>1384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5048</v>
      </c>
      <c r="R50" s="215">
        <v>0</v>
      </c>
      <c r="S50" s="215">
        <v>5048</v>
      </c>
      <c r="T50" s="215">
        <v>0</v>
      </c>
      <c r="U50" s="209">
        <v>0</v>
      </c>
      <c r="V50" s="211">
        <f t="shared" si="24"/>
        <v>0</v>
      </c>
      <c r="W50" s="217">
        <f t="shared" si="25"/>
        <v>5048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5048</v>
      </c>
      <c r="AB50" s="211">
        <f t="shared" si="30"/>
        <v>0</v>
      </c>
      <c r="AC50" s="211">
        <f t="shared" si="31"/>
        <v>5048</v>
      </c>
      <c r="AD50" s="211">
        <f t="shared" si="32"/>
        <v>0</v>
      </c>
      <c r="AE50" s="211">
        <f t="shared" si="33"/>
        <v>0</v>
      </c>
      <c r="AF50" s="211">
        <f t="shared" si="34"/>
        <v>5048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38833</v>
      </c>
      <c r="R60" s="91">
        <f t="shared" ref="R60" si="38">SUM(R10:R59)</f>
        <v>26302</v>
      </c>
      <c r="S60" s="91">
        <f t="shared" ref="S60:AH60" si="39">SUM(S10:S59)</f>
        <v>12531</v>
      </c>
      <c r="T60" s="91">
        <f t="shared" si="39"/>
        <v>20500</v>
      </c>
      <c r="U60" s="49">
        <f t="shared" si="39"/>
        <v>141.89999999999998</v>
      </c>
      <c r="V60" s="91">
        <f t="shared" si="39"/>
        <v>62241</v>
      </c>
      <c r="W60" s="91">
        <f t="shared" si="39"/>
        <v>101074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38833</v>
      </c>
      <c r="AB60" s="91">
        <f t="shared" si="39"/>
        <v>26302</v>
      </c>
      <c r="AC60" s="91">
        <f t="shared" si="39"/>
        <v>12531</v>
      </c>
      <c r="AD60" s="91">
        <f t="shared" si="39"/>
        <v>20500</v>
      </c>
      <c r="AE60" s="91">
        <f t="shared" si="39"/>
        <v>62241</v>
      </c>
      <c r="AF60" s="91">
        <f t="shared" si="39"/>
        <v>101074</v>
      </c>
      <c r="AG60" s="91">
        <f t="shared" si="39"/>
        <v>180151</v>
      </c>
      <c r="AH60" s="91">
        <f t="shared" si="39"/>
        <v>27</v>
      </c>
      <c r="AL60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1500</v>
      </c>
      <c r="R10" s="215">
        <v>1300</v>
      </c>
      <c r="S10" s="215">
        <v>200</v>
      </c>
      <c r="T10" s="215">
        <v>760</v>
      </c>
      <c r="U10" s="37">
        <v>3.8</v>
      </c>
      <c r="V10" s="208">
        <f t="shared" ref="V10:V41" si="6">ROUND(T10*U10,0)</f>
        <v>2888</v>
      </c>
      <c r="W10" s="69">
        <f t="shared" ref="W10:W41" si="7">P10+Q10+V10</f>
        <v>4388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1500</v>
      </c>
      <c r="AB10" s="208">
        <f t="shared" ref="AB10:AB41" si="12">H10+R10</f>
        <v>1300</v>
      </c>
      <c r="AC10" s="208">
        <f t="shared" ref="AC10:AC41" si="13">I10+S10</f>
        <v>200</v>
      </c>
      <c r="AD10" s="208">
        <f t="shared" ref="AD10:AD41" si="14">J10+T10</f>
        <v>760</v>
      </c>
      <c r="AE10" s="208">
        <f t="shared" ref="AE10:AE41" si="15">L10+V10</f>
        <v>2888</v>
      </c>
      <c r="AF10" s="208">
        <f t="shared" ref="AF10:AF41" si="16">M10+W10</f>
        <v>4388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787</v>
      </c>
      <c r="R11" s="215">
        <v>249</v>
      </c>
      <c r="S11" s="215">
        <v>538</v>
      </c>
      <c r="T11" s="215">
        <v>370</v>
      </c>
      <c r="U11" s="209">
        <v>2.6</v>
      </c>
      <c r="V11" s="211">
        <f t="shared" si="6"/>
        <v>962</v>
      </c>
      <c r="W11" s="217">
        <f t="shared" si="7"/>
        <v>1749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787</v>
      </c>
      <c r="AB11" s="211">
        <f t="shared" si="12"/>
        <v>249</v>
      </c>
      <c r="AC11" s="211">
        <f t="shared" si="13"/>
        <v>538</v>
      </c>
      <c r="AD11" s="211">
        <f t="shared" si="14"/>
        <v>370</v>
      </c>
      <c r="AE11" s="211">
        <f t="shared" si="15"/>
        <v>962</v>
      </c>
      <c r="AF11" s="211">
        <f t="shared" si="16"/>
        <v>1749</v>
      </c>
      <c r="AG11" s="220">
        <v>3450</v>
      </c>
      <c r="AH11">
        <f t="shared" si="17"/>
        <v>1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348</v>
      </c>
      <c r="R13" s="215">
        <v>70</v>
      </c>
      <c r="S13" s="215">
        <v>278</v>
      </c>
      <c r="T13" s="215">
        <v>370</v>
      </c>
      <c r="U13" s="209">
        <v>2.2000000000000002</v>
      </c>
      <c r="V13" s="211">
        <f t="shared" si="6"/>
        <v>814</v>
      </c>
      <c r="W13" s="217">
        <f t="shared" si="7"/>
        <v>1162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348</v>
      </c>
      <c r="AB13" s="211">
        <f t="shared" si="12"/>
        <v>70</v>
      </c>
      <c r="AC13" s="211">
        <f t="shared" si="13"/>
        <v>278</v>
      </c>
      <c r="AD13" s="211">
        <f t="shared" si="14"/>
        <v>370</v>
      </c>
      <c r="AE13" s="211">
        <f t="shared" si="15"/>
        <v>814</v>
      </c>
      <c r="AF13" s="211">
        <f t="shared" si="16"/>
        <v>1162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482</v>
      </c>
      <c r="R19" s="215">
        <v>249</v>
      </c>
      <c r="S19" s="215">
        <v>233</v>
      </c>
      <c r="T19" s="215">
        <v>300</v>
      </c>
      <c r="U19" s="209">
        <v>2.4</v>
      </c>
      <c r="V19" s="211">
        <f t="shared" si="6"/>
        <v>720</v>
      </c>
      <c r="W19" s="217">
        <f t="shared" si="7"/>
        <v>1202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482</v>
      </c>
      <c r="AB19" s="211">
        <f t="shared" si="12"/>
        <v>249</v>
      </c>
      <c r="AC19" s="211">
        <f t="shared" si="13"/>
        <v>233</v>
      </c>
      <c r="AD19" s="211">
        <f t="shared" si="14"/>
        <v>300</v>
      </c>
      <c r="AE19" s="211">
        <f t="shared" si="15"/>
        <v>720</v>
      </c>
      <c r="AF19" s="211">
        <f t="shared" si="16"/>
        <v>1202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1089</v>
      </c>
      <c r="R24" s="215">
        <v>444</v>
      </c>
      <c r="S24" s="215">
        <v>645</v>
      </c>
      <c r="T24" s="215">
        <v>850</v>
      </c>
      <c r="U24" s="209">
        <v>3.1</v>
      </c>
      <c r="V24" s="211">
        <f t="shared" si="6"/>
        <v>2635</v>
      </c>
      <c r="W24" s="217">
        <f t="shared" si="7"/>
        <v>3724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1089</v>
      </c>
      <c r="AB24" s="211">
        <f t="shared" si="12"/>
        <v>444</v>
      </c>
      <c r="AC24" s="211">
        <f t="shared" si="13"/>
        <v>645</v>
      </c>
      <c r="AD24" s="211">
        <f t="shared" si="14"/>
        <v>850</v>
      </c>
      <c r="AE24" s="211">
        <f t="shared" si="15"/>
        <v>2635</v>
      </c>
      <c r="AF24" s="211">
        <f t="shared" si="16"/>
        <v>3724</v>
      </c>
      <c r="AG24" s="220">
        <v>4470</v>
      </c>
      <c r="AH24">
        <f t="shared" si="17"/>
        <v>1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1135</v>
      </c>
      <c r="R26" s="215">
        <v>418</v>
      </c>
      <c r="S26" s="215">
        <v>717</v>
      </c>
      <c r="T26" s="215">
        <v>1200</v>
      </c>
      <c r="U26" s="209">
        <v>2.9</v>
      </c>
      <c r="V26" s="211">
        <f t="shared" si="6"/>
        <v>3480</v>
      </c>
      <c r="W26" s="217">
        <f t="shared" si="7"/>
        <v>4615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1135</v>
      </c>
      <c r="AB26" s="211">
        <f t="shared" si="12"/>
        <v>418</v>
      </c>
      <c r="AC26" s="211">
        <f t="shared" si="13"/>
        <v>717</v>
      </c>
      <c r="AD26" s="211">
        <f t="shared" si="14"/>
        <v>1200</v>
      </c>
      <c r="AE26" s="211">
        <f t="shared" si="15"/>
        <v>3480</v>
      </c>
      <c r="AF26" s="211">
        <f t="shared" si="16"/>
        <v>4615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590</v>
      </c>
      <c r="R31" s="215">
        <v>178</v>
      </c>
      <c r="S31" s="215">
        <v>412</v>
      </c>
      <c r="T31" s="215">
        <v>1900</v>
      </c>
      <c r="U31" s="42">
        <v>4.0999999999999996</v>
      </c>
      <c r="V31" s="211">
        <f t="shared" si="6"/>
        <v>7790</v>
      </c>
      <c r="W31" s="217">
        <f t="shared" si="7"/>
        <v>8380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590</v>
      </c>
      <c r="AB31" s="211">
        <f t="shared" si="12"/>
        <v>178</v>
      </c>
      <c r="AC31" s="211">
        <f t="shared" si="13"/>
        <v>412</v>
      </c>
      <c r="AD31" s="211">
        <f t="shared" si="14"/>
        <v>1900</v>
      </c>
      <c r="AE31" s="211">
        <f t="shared" si="15"/>
        <v>7790</v>
      </c>
      <c r="AF31" s="211">
        <f t="shared" si="16"/>
        <v>8380</v>
      </c>
      <c r="AG31" s="220">
        <v>4910</v>
      </c>
      <c r="AH31">
        <f t="shared" si="17"/>
        <v>2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662</v>
      </c>
      <c r="R33" s="215">
        <v>178</v>
      </c>
      <c r="S33" s="215">
        <v>484</v>
      </c>
      <c r="T33" s="215">
        <v>1600</v>
      </c>
      <c r="U33" s="42">
        <v>3.8</v>
      </c>
      <c r="V33" s="211">
        <f t="shared" si="6"/>
        <v>6080</v>
      </c>
      <c r="W33" s="217">
        <f t="shared" si="7"/>
        <v>6742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662</v>
      </c>
      <c r="AB33" s="211">
        <f t="shared" si="12"/>
        <v>178</v>
      </c>
      <c r="AC33" s="211">
        <f t="shared" si="13"/>
        <v>484</v>
      </c>
      <c r="AD33" s="211">
        <f t="shared" si="14"/>
        <v>1600</v>
      </c>
      <c r="AE33" s="211">
        <f t="shared" si="15"/>
        <v>6080</v>
      </c>
      <c r="AF33" s="211">
        <f t="shared" si="16"/>
        <v>6742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10822</v>
      </c>
      <c r="R34" s="215">
        <v>8890</v>
      </c>
      <c r="S34" s="94">
        <v>1932</v>
      </c>
      <c r="T34" s="94">
        <v>11630</v>
      </c>
      <c r="U34" s="209">
        <v>2.8</v>
      </c>
      <c r="V34" s="211">
        <f t="shared" si="6"/>
        <v>32564</v>
      </c>
      <c r="W34" s="217">
        <f t="shared" si="7"/>
        <v>43386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10822</v>
      </c>
      <c r="AB34" s="211">
        <f t="shared" si="12"/>
        <v>8890</v>
      </c>
      <c r="AC34" s="211">
        <f t="shared" si="13"/>
        <v>1932</v>
      </c>
      <c r="AD34" s="211">
        <f t="shared" si="14"/>
        <v>11630</v>
      </c>
      <c r="AE34" s="211">
        <f t="shared" si="15"/>
        <v>32564</v>
      </c>
      <c r="AF34" s="211">
        <f t="shared" si="16"/>
        <v>43386</v>
      </c>
      <c r="AG34" s="220">
        <v>3200</v>
      </c>
      <c r="AH34">
        <f t="shared" si="17"/>
        <v>14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1394</v>
      </c>
      <c r="R42" s="215">
        <v>605</v>
      </c>
      <c r="S42" s="215">
        <v>789</v>
      </c>
      <c r="T42" s="215">
        <v>500</v>
      </c>
      <c r="U42" s="209">
        <v>2.9</v>
      </c>
      <c r="V42" s="211">
        <f t="shared" ref="V42:V59" si="24">ROUND(T42*U42,0)</f>
        <v>1450</v>
      </c>
      <c r="W42" s="217">
        <f t="shared" ref="W42:W59" si="25">P42+Q42+V42</f>
        <v>2844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1394</v>
      </c>
      <c r="AB42" s="211">
        <f t="shared" ref="AB42:AB59" si="30">H42+R42</f>
        <v>605</v>
      </c>
      <c r="AC42" s="211">
        <f t="shared" ref="AC42:AC59" si="31">I42+S42</f>
        <v>789</v>
      </c>
      <c r="AD42" s="211">
        <f t="shared" ref="AD42:AD59" si="32">J42+T42</f>
        <v>500</v>
      </c>
      <c r="AE42" s="211">
        <f t="shared" ref="AE42:AE59" si="33">L42+V42</f>
        <v>1450</v>
      </c>
      <c r="AF42" s="211">
        <f t="shared" ref="AF42:AF59" si="34">M42+W42</f>
        <v>2844</v>
      </c>
      <c r="AG42" s="220">
        <v>4800</v>
      </c>
      <c r="AH42">
        <f t="shared" ref="AH42:AH59" si="35">IFERROR(ROUND(AF42/AG42,0),"")</f>
        <v>1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366</v>
      </c>
      <c r="R44" s="215">
        <v>124</v>
      </c>
      <c r="S44" s="215">
        <v>242</v>
      </c>
      <c r="T44" s="215">
        <v>180</v>
      </c>
      <c r="U44" s="209">
        <v>2.6</v>
      </c>
      <c r="V44" s="211">
        <f t="shared" si="24"/>
        <v>468</v>
      </c>
      <c r="W44" s="217">
        <f t="shared" si="25"/>
        <v>834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366</v>
      </c>
      <c r="AB44" s="211">
        <f t="shared" si="30"/>
        <v>124</v>
      </c>
      <c r="AC44" s="211">
        <f t="shared" si="31"/>
        <v>242</v>
      </c>
      <c r="AD44" s="211">
        <f t="shared" si="32"/>
        <v>180</v>
      </c>
      <c r="AE44" s="211">
        <f t="shared" si="33"/>
        <v>468</v>
      </c>
      <c r="AF44" s="211">
        <f t="shared" si="34"/>
        <v>834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742</v>
      </c>
      <c r="R46" s="215">
        <v>267</v>
      </c>
      <c r="S46" s="215">
        <v>475</v>
      </c>
      <c r="T46" s="215">
        <v>580</v>
      </c>
      <c r="U46" s="209">
        <v>3</v>
      </c>
      <c r="V46" s="211">
        <f t="shared" si="24"/>
        <v>1740</v>
      </c>
      <c r="W46" s="217">
        <f t="shared" si="25"/>
        <v>2482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742</v>
      </c>
      <c r="AB46" s="211">
        <f t="shared" si="30"/>
        <v>267</v>
      </c>
      <c r="AC46" s="211">
        <f t="shared" si="31"/>
        <v>475</v>
      </c>
      <c r="AD46" s="211">
        <f t="shared" si="32"/>
        <v>580</v>
      </c>
      <c r="AE46" s="211">
        <f t="shared" si="33"/>
        <v>1740</v>
      </c>
      <c r="AF46" s="211">
        <f t="shared" si="34"/>
        <v>2482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734</v>
      </c>
      <c r="R49" s="215">
        <v>196</v>
      </c>
      <c r="S49" s="215">
        <v>538</v>
      </c>
      <c r="T49" s="215">
        <v>260</v>
      </c>
      <c r="U49" s="209">
        <v>2.5</v>
      </c>
      <c r="V49" s="211">
        <f t="shared" si="24"/>
        <v>650</v>
      </c>
      <c r="W49" s="217">
        <f t="shared" si="25"/>
        <v>1384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734</v>
      </c>
      <c r="AB49" s="211">
        <f t="shared" si="30"/>
        <v>196</v>
      </c>
      <c r="AC49" s="211">
        <f t="shared" si="31"/>
        <v>538</v>
      </c>
      <c r="AD49" s="211">
        <f t="shared" si="32"/>
        <v>260</v>
      </c>
      <c r="AE49" s="211">
        <f t="shared" si="33"/>
        <v>650</v>
      </c>
      <c r="AF49" s="211">
        <f t="shared" si="34"/>
        <v>1384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5048</v>
      </c>
      <c r="R50" s="215">
        <v>0</v>
      </c>
      <c r="S50" s="215">
        <v>5048</v>
      </c>
      <c r="T50" s="215">
        <v>0</v>
      </c>
      <c r="U50" s="209">
        <v>0</v>
      </c>
      <c r="V50" s="211">
        <f t="shared" si="24"/>
        <v>0</v>
      </c>
      <c r="W50" s="217">
        <f t="shared" si="25"/>
        <v>5048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5048</v>
      </c>
      <c r="AB50" s="211">
        <f t="shared" si="30"/>
        <v>0</v>
      </c>
      <c r="AC50" s="211">
        <f t="shared" si="31"/>
        <v>5048</v>
      </c>
      <c r="AD50" s="211">
        <f t="shared" si="32"/>
        <v>0</v>
      </c>
      <c r="AE50" s="211">
        <f t="shared" si="33"/>
        <v>0</v>
      </c>
      <c r="AF50" s="211">
        <f t="shared" si="34"/>
        <v>5048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25699</v>
      </c>
      <c r="R60" s="91"/>
      <c r="S60" s="91">
        <f t="shared" ref="S60:AH60" si="38">SUM(S10:S59)</f>
        <v>12531</v>
      </c>
      <c r="T60" s="91">
        <f t="shared" si="38"/>
        <v>20500</v>
      </c>
      <c r="U60" s="49">
        <f t="shared" si="38"/>
        <v>141.89999999999998</v>
      </c>
      <c r="V60" s="91">
        <f t="shared" si="38"/>
        <v>62241</v>
      </c>
      <c r="W60" s="91">
        <f t="shared" si="38"/>
        <v>87940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25699</v>
      </c>
      <c r="AB60" s="91">
        <f t="shared" si="38"/>
        <v>13168</v>
      </c>
      <c r="AC60" s="91">
        <f t="shared" si="38"/>
        <v>12531</v>
      </c>
      <c r="AD60" s="91">
        <f t="shared" si="38"/>
        <v>20500</v>
      </c>
      <c r="AE60" s="91">
        <f t="shared" si="38"/>
        <v>62241</v>
      </c>
      <c r="AF60" s="91">
        <f t="shared" si="38"/>
        <v>87940</v>
      </c>
      <c r="AG60" s="91">
        <f t="shared" si="38"/>
        <v>180151</v>
      </c>
      <c r="AH60">
        <f t="shared" si="38"/>
        <v>23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13134</v>
      </c>
      <c r="R34" s="215">
        <v>13134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13134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13134</v>
      </c>
      <c r="AB34" s="211">
        <f t="shared" si="12"/>
        <v>13134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13134</v>
      </c>
      <c r="AG34" s="220">
        <v>3200</v>
      </c>
      <c r="AH34">
        <f t="shared" si="17"/>
        <v>4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13134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13134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13134</v>
      </c>
      <c r="AB60" s="91">
        <f t="shared" si="38"/>
        <v>13134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13134</v>
      </c>
      <c r="AG60" s="91">
        <f t="shared" si="38"/>
        <v>180151</v>
      </c>
      <c r="AH60">
        <f t="shared" si="38"/>
        <v>4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8" t="s">
        <v>24</v>
      </c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80">
        <v>300026</v>
      </c>
      <c r="E3" s="280"/>
      <c r="F3" s="229"/>
      <c r="G3" s="223"/>
      <c r="H3" s="223"/>
      <c r="I3" s="280" t="s">
        <v>83</v>
      </c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9" t="s">
        <v>13</v>
      </c>
      <c r="J4" s="239"/>
      <c r="K4" s="239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7" t="s">
        <v>47</v>
      </c>
      <c r="B5" s="277" t="s">
        <v>44</v>
      </c>
      <c r="C5" s="281" t="s">
        <v>0</v>
      </c>
      <c r="D5" s="253" t="s">
        <v>1</v>
      </c>
      <c r="E5" s="254"/>
      <c r="F5" s="254"/>
      <c r="G5" s="254"/>
      <c r="H5" s="254"/>
      <c r="I5" s="254"/>
      <c r="J5" s="254"/>
      <c r="K5" s="254"/>
      <c r="L5" s="254"/>
      <c r="M5" s="255"/>
      <c r="N5" s="242" t="s">
        <v>2</v>
      </c>
      <c r="O5" s="243"/>
      <c r="P5" s="243"/>
      <c r="Q5" s="243"/>
      <c r="R5" s="243"/>
      <c r="S5" s="243"/>
      <c r="T5" s="243"/>
      <c r="U5" s="243"/>
      <c r="V5" s="243"/>
      <c r="W5" s="243"/>
      <c r="X5" s="263" t="s">
        <v>3</v>
      </c>
      <c r="Y5" s="264"/>
      <c r="Z5" s="264"/>
      <c r="AA5" s="264"/>
      <c r="AB5" s="264"/>
      <c r="AC5" s="264"/>
      <c r="AD5" s="264"/>
      <c r="AE5" s="264"/>
      <c r="AF5" s="265"/>
      <c r="AG5" s="247" t="s">
        <v>21</v>
      </c>
    </row>
    <row r="6" spans="1:34" ht="26.25" customHeight="1">
      <c r="A6" s="278"/>
      <c r="B6" s="278"/>
      <c r="C6" s="282"/>
      <c r="D6" s="266" t="s">
        <v>19</v>
      </c>
      <c r="E6" s="267"/>
      <c r="F6" s="268"/>
      <c r="G6" s="287" t="s">
        <v>20</v>
      </c>
      <c r="H6" s="287"/>
      <c r="I6" s="288"/>
      <c r="J6" s="274" t="s">
        <v>4</v>
      </c>
      <c r="K6" s="275"/>
      <c r="L6" s="276"/>
      <c r="M6" s="250" t="s">
        <v>5</v>
      </c>
      <c r="N6" s="259" t="s">
        <v>19</v>
      </c>
      <c r="O6" s="260"/>
      <c r="P6" s="260"/>
      <c r="Q6" s="286" t="s">
        <v>20</v>
      </c>
      <c r="R6" s="286"/>
      <c r="S6" s="286"/>
      <c r="T6" s="286" t="s">
        <v>4</v>
      </c>
      <c r="U6" s="286"/>
      <c r="V6" s="286"/>
      <c r="W6" s="256" t="s">
        <v>5</v>
      </c>
      <c r="X6" s="261" t="s">
        <v>19</v>
      </c>
      <c r="Y6" s="262"/>
      <c r="Z6" s="262"/>
      <c r="AA6" s="252" t="s">
        <v>20</v>
      </c>
      <c r="AB6" s="252"/>
      <c r="AC6" s="252"/>
      <c r="AD6" s="252" t="s">
        <v>4</v>
      </c>
      <c r="AE6" s="252"/>
      <c r="AF6" s="248" t="s">
        <v>5</v>
      </c>
      <c r="AG6" s="248"/>
    </row>
    <row r="7" spans="1:34" ht="14.25" customHeight="1">
      <c r="A7" s="278"/>
      <c r="B7" s="278"/>
      <c r="C7" s="282"/>
      <c r="D7" s="269"/>
      <c r="E7" s="270"/>
      <c r="F7" s="271"/>
      <c r="G7" s="275"/>
      <c r="H7" s="275"/>
      <c r="I7" s="276"/>
      <c r="J7" s="240" t="s">
        <v>6</v>
      </c>
      <c r="K7" s="272" t="s">
        <v>7</v>
      </c>
      <c r="L7" s="240" t="s">
        <v>8</v>
      </c>
      <c r="M7" s="250"/>
      <c r="N7" s="261"/>
      <c r="O7" s="262"/>
      <c r="P7" s="262"/>
      <c r="Q7" s="252"/>
      <c r="R7" s="252"/>
      <c r="S7" s="252"/>
      <c r="T7" s="248" t="s">
        <v>6</v>
      </c>
      <c r="U7" s="284" t="s">
        <v>7</v>
      </c>
      <c r="V7" s="248" t="s">
        <v>8</v>
      </c>
      <c r="W7" s="257"/>
      <c r="X7" s="261"/>
      <c r="Y7" s="262"/>
      <c r="Z7" s="262"/>
      <c r="AA7" s="252"/>
      <c r="AB7" s="252"/>
      <c r="AC7" s="252"/>
      <c r="AD7" s="248" t="s">
        <v>6</v>
      </c>
      <c r="AE7" s="248" t="s">
        <v>8</v>
      </c>
      <c r="AF7" s="248"/>
      <c r="AG7" s="248"/>
    </row>
    <row r="8" spans="1:34" ht="87" customHeight="1" thickBot="1">
      <c r="A8" s="279"/>
      <c r="B8" s="279"/>
      <c r="C8" s="283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1"/>
      <c r="K8" s="273"/>
      <c r="L8" s="241"/>
      <c r="M8" s="25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9"/>
      <c r="U8" s="285"/>
      <c r="V8" s="249"/>
      <c r="W8" s="258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9"/>
      <c r="AE8" s="249"/>
      <c r="AF8" s="249"/>
      <c r="AG8" s="24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59" si="18">D42+E42</f>
        <v>0</v>
      </c>
      <c r="G42" s="208">
        <f t="shared" ref="G42:G59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59" si="20">ROUND(J42*K42,0)</f>
        <v>0</v>
      </c>
      <c r="M42" s="212">
        <f t="shared" ref="M42:M59" si="21">F42+G42+L42</f>
        <v>0</v>
      </c>
      <c r="N42" s="226">
        <v>0</v>
      </c>
      <c r="O42" s="225">
        <v>0</v>
      </c>
      <c r="P42" s="206">
        <f t="shared" ref="P42:P59" si="22">N42+O42</f>
        <v>0</v>
      </c>
      <c r="Q42" s="208">
        <f t="shared" ref="Q42:Q59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59" si="24">ROUND(T42*U42,0)</f>
        <v>0</v>
      </c>
      <c r="W42" s="217">
        <f t="shared" ref="W42:W59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59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9" t="s">
        <v>83</v>
      </c>
      <c r="D3" s="289"/>
      <c r="F3" s="159">
        <v>300026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9" t="s">
        <v>83</v>
      </c>
      <c r="D3" s="289"/>
      <c r="E3" s="224"/>
      <c r="F3" s="159">
        <v>300026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9" t="s">
        <v>83</v>
      </c>
      <c r="D3" s="289"/>
      <c r="E3" s="224"/>
      <c r="F3" s="159">
        <v>300026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9" t="s">
        <v>83</v>
      </c>
      <c r="D3" s="289"/>
      <c r="E3" s="224"/>
      <c r="F3" s="159">
        <v>300026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2" t="s">
        <v>57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9" t="s">
        <v>83</v>
      </c>
      <c r="D3" s="289"/>
      <c r="E3" s="289"/>
      <c r="F3" s="289"/>
      <c r="G3" s="289"/>
      <c r="H3" s="289"/>
      <c r="J3" s="159">
        <v>300026</v>
      </c>
    </row>
    <row r="4" spans="1:10" ht="18.75">
      <c r="A4" s="156" t="s">
        <v>48</v>
      </c>
      <c r="B4" s="131"/>
      <c r="C4" s="293" t="s">
        <v>13</v>
      </c>
      <c r="D4" s="293"/>
      <c r="E4" s="293"/>
      <c r="F4" s="293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5" t="s">
        <v>44</v>
      </c>
      <c r="B7" s="296" t="s">
        <v>0</v>
      </c>
      <c r="C7" s="299" t="s">
        <v>1</v>
      </c>
      <c r="D7" s="299"/>
      <c r="E7" s="299"/>
      <c r="F7" s="299" t="s">
        <v>2</v>
      </c>
      <c r="G7" s="299"/>
      <c r="H7" s="299"/>
      <c r="I7" s="300" t="s">
        <v>3</v>
      </c>
      <c r="J7" s="300"/>
    </row>
    <row r="8" spans="1:10" ht="27" customHeight="1">
      <c r="A8" s="295"/>
      <c r="B8" s="297"/>
      <c r="C8" s="294" t="s">
        <v>77</v>
      </c>
      <c r="D8" s="294"/>
      <c r="E8" s="294"/>
      <c r="F8" s="294" t="s">
        <v>77</v>
      </c>
      <c r="G8" s="294"/>
      <c r="H8" s="294"/>
      <c r="I8" s="294" t="s">
        <v>77</v>
      </c>
      <c r="J8" s="294"/>
    </row>
    <row r="9" spans="1:10" ht="15" customHeight="1">
      <c r="A9" s="295"/>
      <c r="B9" s="297"/>
      <c r="C9" s="290" t="s">
        <v>78</v>
      </c>
      <c r="D9" s="291" t="s">
        <v>7</v>
      </c>
      <c r="E9" s="290" t="s">
        <v>8</v>
      </c>
      <c r="F9" s="290" t="s">
        <v>78</v>
      </c>
      <c r="G9" s="291" t="s">
        <v>7</v>
      </c>
      <c r="H9" s="290" t="s">
        <v>8</v>
      </c>
      <c r="I9" s="290" t="s">
        <v>79</v>
      </c>
      <c r="J9" s="290" t="s">
        <v>8</v>
      </c>
    </row>
    <row r="10" spans="1:10" ht="86.25" customHeight="1">
      <c r="A10" s="295"/>
      <c r="B10" s="298"/>
      <c r="C10" s="290"/>
      <c r="D10" s="291"/>
      <c r="E10" s="290"/>
      <c r="F10" s="290"/>
      <c r="G10" s="291"/>
      <c r="H10" s="290"/>
      <c r="I10" s="290"/>
      <c r="J10" s="290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1" t="s">
        <v>74</v>
      </c>
      <c r="C1" s="301"/>
      <c r="D1" s="301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2" t="s">
        <v>83</v>
      </c>
      <c r="D3" s="302"/>
      <c r="E3" s="159">
        <v>300026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0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0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0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0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0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0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0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0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0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0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0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0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0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0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0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0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0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0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0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0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0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0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0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0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0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0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0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0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0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0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0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0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0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0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0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0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0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0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0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0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0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813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0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0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0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0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0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0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0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0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0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0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813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0</v>
      </c>
    </row>
    <row r="233" spans="1:5">
      <c r="D233" s="236" t="s">
        <v>279</v>
      </c>
      <c r="E233" s="205">
        <v>0</v>
      </c>
    </row>
    <row r="234" spans="1:5">
      <c r="D234" s="236" t="s">
        <v>452</v>
      </c>
      <c r="E234" s="205">
        <v>0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813</v>
      </c>
    </row>
    <row r="237" spans="1:5">
      <c r="D237" s="236" t="s">
        <v>648</v>
      </c>
      <c r="E237" s="205">
        <v>0</v>
      </c>
    </row>
    <row r="238" spans="1:5">
      <c r="D238" s="236" t="s">
        <v>262</v>
      </c>
      <c r="E238" s="205">
        <f>SUM(E230:E237)</f>
        <v>813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2" t="s">
        <v>71</v>
      </c>
      <c r="B1" s="292"/>
      <c r="C1" s="292"/>
      <c r="D1" s="292"/>
      <c r="E1" s="292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3" t="s">
        <v>47</v>
      </c>
      <c r="B7" s="303" t="s">
        <v>65</v>
      </c>
      <c r="C7" s="303" t="s">
        <v>64</v>
      </c>
      <c r="D7" s="303" t="s">
        <v>76</v>
      </c>
      <c r="E7" s="303" t="s">
        <v>75</v>
      </c>
    </row>
    <row r="8" spans="1:10" ht="9.75" customHeight="1">
      <c r="A8" s="303"/>
      <c r="B8" s="303"/>
      <c r="C8" s="303"/>
      <c r="D8" s="304"/>
      <c r="E8" s="304"/>
    </row>
    <row r="9" spans="1:10" ht="10.5" customHeight="1">
      <c r="A9" s="303"/>
      <c r="B9" s="303"/>
      <c r="C9" s="303"/>
      <c r="D9" s="304"/>
      <c r="E9" s="304"/>
    </row>
    <row r="10" spans="1:10" ht="14.25" customHeight="1">
      <c r="A10" s="303"/>
      <c r="B10" s="303"/>
      <c r="C10" s="303"/>
      <c r="D10" s="304"/>
      <c r="E10" s="304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L12" sqref="L12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4.5" customHeight="1">
      <c r="D1" s="305" t="s">
        <v>727</v>
      </c>
      <c r="E1" s="305"/>
    </row>
    <row r="2" spans="1:11" ht="87" customHeight="1">
      <c r="A2" s="292" t="s">
        <v>71</v>
      </c>
      <c r="B2" s="292"/>
      <c r="C2" s="292"/>
      <c r="D2" s="292"/>
      <c r="E2" s="292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84</v>
      </c>
      <c r="B4" s="154"/>
      <c r="C4" s="182" t="s">
        <v>83</v>
      </c>
      <c r="D4" s="223"/>
      <c r="E4" s="159">
        <v>300026</v>
      </c>
      <c r="F4" s="223"/>
      <c r="G4" s="223"/>
      <c r="H4" s="223"/>
      <c r="I4" s="223"/>
    </row>
    <row r="5" spans="1:11" ht="31.5" customHeight="1">
      <c r="A5" s="231" t="s">
        <v>48</v>
      </c>
      <c r="B5" s="237" t="s">
        <v>728</v>
      </c>
      <c r="C5" s="231" t="s">
        <v>13</v>
      </c>
      <c r="D5" s="231"/>
      <c r="E5" s="231" t="s">
        <v>51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72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3" t="s">
        <v>47</v>
      </c>
      <c r="B8" s="303" t="s">
        <v>65</v>
      </c>
      <c r="C8" s="303" t="s">
        <v>66</v>
      </c>
      <c r="D8" s="303" t="s">
        <v>67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3"/>
      <c r="B9" s="303"/>
      <c r="C9" s="303"/>
      <c r="D9" s="304"/>
      <c r="E9" s="229"/>
      <c r="F9" s="229"/>
      <c r="G9" s="229"/>
      <c r="H9" s="229"/>
      <c r="I9" s="229"/>
      <c r="J9" s="229"/>
      <c r="K9" s="229"/>
    </row>
    <row r="10" spans="1:11" ht="15" customHeight="1">
      <c r="A10" s="303"/>
      <c r="B10" s="303"/>
      <c r="C10" s="303"/>
      <c r="D10" s="304"/>
    </row>
    <row r="11" spans="1:11" ht="5.25" customHeight="1">
      <c r="A11" s="303"/>
      <c r="B11" s="303"/>
      <c r="C11" s="303"/>
      <c r="D11" s="304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2906</v>
      </c>
      <c r="C13" s="205" t="s">
        <v>726</v>
      </c>
      <c r="D13" s="205">
        <v>0</v>
      </c>
    </row>
    <row r="14" spans="1:11">
      <c r="A14" s="205"/>
      <c r="B14" s="205" t="s">
        <v>262</v>
      </c>
      <c r="C14" s="205"/>
      <c r="D14" s="205">
        <f>SUM(D13:D13)</f>
        <v>0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9685039370078741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2024-07-02T09:28:05Z</cp:lastPrinted>
  <dcterms:created xsi:type="dcterms:W3CDTF">2016-01-04T13:41:28Z</dcterms:created>
  <dcterms:modified xsi:type="dcterms:W3CDTF">2024-07-02T09:28:10Z</dcterms:modified>
</cp:coreProperties>
</file>