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6" i="90"/>
  <c r="D21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F60" s="1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F7" s="1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60" i="62"/>
  <c r="I60" i="69" l="1"/>
  <c r="I37"/>
  <c r="F37"/>
  <c r="F22"/>
  <c r="I7"/>
  <c r="I60" i="71"/>
  <c r="F60"/>
  <c r="F37"/>
  <c r="I37"/>
  <c r="I22"/>
  <c r="F22"/>
  <c r="I7"/>
  <c r="I60" i="70"/>
  <c r="F60"/>
  <c r="F37"/>
  <c r="I37"/>
  <c r="I22"/>
  <c r="F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<sst xmlns="http://schemas.openxmlformats.org/spreadsheetml/2006/main" count="2872" uniqueCount="739">
  <si>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</si>
  <si>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</si>
  <si>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</si>
  <si>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</si>
  <si>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</si>
  <si>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</si>
  <si>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</si>
  <si>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</si>
  <si>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</si>
  <si>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</si>
  <si>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</si>
  <si>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</si>
  <si>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</si>
  <si>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</si>
  <si>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</si>
  <si>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</si>
  <si>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</si>
  <si>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</si>
  <si>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</si>
  <si>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</si>
  <si>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</si>
  <si>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</si>
  <si>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</si>
  <si>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</si>
  <si>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</si>
  <si>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</si>
  <si>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</si>
  <si>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</si>
  <si>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</si>
  <si>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</si>
  <si>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</si>
  <si>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</si>
  <si>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</si>
  <si>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</si>
  <si>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</si>
  <si>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</si>
  <si>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</si>
  <si>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</si>
  <si>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</si>
  <si>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</si>
  <si>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</si>
  <si>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</si>
  <si>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</si>
  <si>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</si>
  <si>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</si>
  <si>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</si>
  <si>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</si>
  <si>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</si>
  <si>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</si>
  <si>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</si>
  <si>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</si>
  <si>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</si>
  <si>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</si>
  <si>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</si>
  <si>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</si>
  <si>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</si>
  <si>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</si>
  <si>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</si>
  <si>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</si>
  <si>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</si>
  <si>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</si>
  <si>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</si>
  <si>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</si>
  <si>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</si>
  <si>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</si>
  <si>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</si>
  <si>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</si>
  <si>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</si>
  <si>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</si>
  <si>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</si>
  <si>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</si>
  <si>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</si>
  <si>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</si>
  <si>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</si>
  <si>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</si>
  <si>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</si>
  <si>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</si>
  <si>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</si>
  <si>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</si>
  <si>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</si>
  <si>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</si>
  <si>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</si>
  <si>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 ВОЛОДАРСКАЯ РБ"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</si>
  <si>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</si>
  <si>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</si>
  <si>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</si>
  <si>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</si>
  <si>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</si>
  <si>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</si>
  <si>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</si>
  <si>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</si>
  <si>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</si>
  <si>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</si>
  <si>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</si>
  <si>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</si>
  <si>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</si>
  <si>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</si>
  <si>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</si>
  <si>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</si>
  <si>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</si>
  <si>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</si>
  <si>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</si>
  <si>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</si>
  <si>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</si>
  <si>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</si>
  <si>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</si>
  <si>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</si>
  <si>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</si>
  <si>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</si>
  <si>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</si>
  <si>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</si>
  <si>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</si>
  <si>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</si>
  <si>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</si>
  <si>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</si>
  <si>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</si>
  <si>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</si>
  <si>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</si>
  <si>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</si>
  <si>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</si>
  <si>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</si>
  <si>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</si>
  <si>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</si>
  <si>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</si>
  <si>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</si>
  <si>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</si>
  <si>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</si>
  <si>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</si>
  <si>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</si>
  <si>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</si>
  <si>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</si>
  <si>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</si>
  <si>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</si>
  <si>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</si>
  <si>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</si>
  <si>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</si>
  <si>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</si>
  <si>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</si>
  <si>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</si>
  <si>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</si>
  <si>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</si>
  <si>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</si>
  <si>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</si>
  <si>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</si>
  <si>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</si>
  <si>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</si>
  <si>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</si>
  <si>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</si>
  <si>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</si>
  <si>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</si>
  <si>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</si>
  <si>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</si>
  <si>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</si>
  <si>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</si>
  <si>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</si>
  <si>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</si>
  <si>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</si>
  <si>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</si>
  <si>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</si>
  <si>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</si>
  <si>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</si>
  <si>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</si>
  <si>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</si>
  <si>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</si>
  <si>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</si>
  <si>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</si>
  <si>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</si>
  <si>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</si>
  <si>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</si>
  <si>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</si>
  <si>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</si>
  <si>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</si>
  <si>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</si>
  <si>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</si>
  <si>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</si>
  <si>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</si>
  <si>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</si>
  <si>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</si>
  <si>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</si>
  <si>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</si>
  <si>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</si>
  <si>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</si>
  <si>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</si>
  <si>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</si>
  <si>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</si>
  <si>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</si>
  <si>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</si>
  <si>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</si>
  <si>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</si>
  <si>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</si>
  <si>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</si>
  <si>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</si>
  <si>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</si>
  <si>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</si>
  <si>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</si>
  <si>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</si>
  <si>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</si>
  <si>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</si>
  <si>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</si>
  <si>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</si>
  <si>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</si>
  <si>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</si>
  <si>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</si>
  <si>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</si>
  <si>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</si>
  <si>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</si>
  <si>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</si>
  <si>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</si>
  <si>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</si>
  <si>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</si>
  <si>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</si>
  <si>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</si>
  <si>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</si>
  <si>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</si>
  <si>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</si>
  <si>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</si>
  <si>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</si>
  <si>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</si>
  <si>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</si>
  <si>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</si>
  <si>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</si>
  <si>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</si>
  <si>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</si>
  <si>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</si>
  <si>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</si>
  <si>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</si>
  <si>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</si>
  <si>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</si>
  <si>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</si>
  <si>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</si>
  <si>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</si>
  <si>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</si>
  <si>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</si>
  <si>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</si>
  <si>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</si>
  <si>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</si>
  <si>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</si>
  <si>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</si>
  <si>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</si>
  <si>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</si>
  <si>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</si>
  <si>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</si>
  <si>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</si>
  <si>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</si>
  <si>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</si>
  <si>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</si>
  <si>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</si>
  <si>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</si>
  <si>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</si>
  <si>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</si>
  <si>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</si>
  <si>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</si>
  <si>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</si>
  <si>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</si>
  <si>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</si>
  <si>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</si>
  <si>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</si>
  <si>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</si>
  <si>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</si>
  <si>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</si>
  <si>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</si>
  <si>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</si>
  <si>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</si>
  <si>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</si>
  <si>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</si>
  <si>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</si>
  <si>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</si>
  <si>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</si>
  <si>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</si>
  <si>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</si>
  <si>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</si>
  <si>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</si>
  <si>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</si>
  <si>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</si>
  <si>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</si>
  <si>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</si>
  <si>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</si>
  <si>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</si>
  <si>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</si>
  <si>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</si>
  <si>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</si>
  <si>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</si>
  <si>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</si>
  <si>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</si>
  <si>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</si>
  <si>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</si>
  <si>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</si>
  <si>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</si>
  <si>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</si>
  <si>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</si>
  <si>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</si>
  <si>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</si>
  <si>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</si>
  <si>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</si>
  <si>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</si>
  <si>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</si>
  <si>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</si>
  <si>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</si>
  <si>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</si>
  <si>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</si>
  <si>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</si>
  <si>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</si>
  <si>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</si>
  <si>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</si>
  <si>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</si>
  <si>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</si>
  <si>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</si>
  <si>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</si>
  <si>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</si>
  <si>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</si>
  <si>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</si>
  <si>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</si>
  <si>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</si>
  <si>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</si>
  <si>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</si>
  <si>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</si>
  <si>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</si>
  <si>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</si>
  <si>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</si>
  <si>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</si>
  <si>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</si>
  <si>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</si>
  <si>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</si>
  <si>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</si>
  <si>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</si>
  <si>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</si>
  <si>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</si>
  <si>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</si>
  <si>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</si>
  <si>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</si>
  <si>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</si>
  <si>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</si>
  <si>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</si>
  <si>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</si>
  <si>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</si>
  <si>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</si>
  <si>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</si>
  <si>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</si>
  <si>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</si>
  <si>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</si>
  <si>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</si>
  <si>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</si>
  <si>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</si>
  <si>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</si>
  <si>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</si>
  <si>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</si>
  <si>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</si>
  <si>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</si>
  <si>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</si>
  <si>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</si>
  <si>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</si>
  <si>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</si>
  <si>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</si>
  <si>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</si>
  <si>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</si>
  <si>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</si>
  <si>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</si>
  <si>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</si>
  <si>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</si>
  <si>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</si>
  <si>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</si>
  <si>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</si>
  <si>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</si>
  <si>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</si>
  <si>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</si>
  <si>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</si>
  <si>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</si>
  <si>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</si>
  <si>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</si>
  <si>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</si>
  <si>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</si>
  <si>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</si>
  <si>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</si>
  <si>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</si>
  <si>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</si>
  <si>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</si>
  <si>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</si>
  <si>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</si>
  <si>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</si>
  <si>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</si>
  <si>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</si>
  <si>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</si>
  <si>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</si>
  <si>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</si>
  <si>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</si>
  <si>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</si>
  <si>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</si>
  <si>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</si>
  <si>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</si>
  <si>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</si>
  <si>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</si>
  <si>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</si>
  <si>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</si>
  <si>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</si>
  <si>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</si>
  <si>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</si>
  <si>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</si>
  <si>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</si>
  <si>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</si>
  <si>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</si>
  <si>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</si>
  <si>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</si>
  <si>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</si>
  <si>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</si>
  <si>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</si>
  <si>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</si>
  <si>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</si>
  <si>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</si>
  <si>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</si>
  <si>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</si>
  <si>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</si>
  <si>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</si>
  <si>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</si>
  <si>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</si>
  <si>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</si>
  <si>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</si>
  <si>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</si>
  <si>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</si>
  <si>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</si>
  <si>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</si>
  <si>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</si>
  <si>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</si>
  <si>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</si>
  <si>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</si>
  <si>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</si>
  <si>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</si>
  <si>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</si>
  <si>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</si>
  <si>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</si>
  <si>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</si>
  <si>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</si>
  <si>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</si>
  <si>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</si>
  <si>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</si>
  <si>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</si>
  <si>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</si>
  <si>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</si>
  <si>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</si>
  <si>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</si>
  <si>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</si>
  <si>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</si>
  <si>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</si>
  <si>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</si>
  <si>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</si>
  <si>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</si>
  <si>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</si>
  <si>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</si>
  <si>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</si>
  <si>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</si>
  <si>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</si>
  <si>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</si>
  <si>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</si>
  <si>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</si>
  <si>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</si>
  <si>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</si>
  <si>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</si>
  <si>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</si>
  <si>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</si>
  <si>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</si>
  <si>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</si>
  <si>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</si>
  <si>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</si>
  <si>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</si>
  <si>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</si>
  <si>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</si>
  <si>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</si>
  <si>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</si>
  <si>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</si>
  <si>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</si>
  <si>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</si>
  <si>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</si>
  <si>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</si>
  <si>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</si>
  <si>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</si>
  <si>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</si>
  <si>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</si>
  <si>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</si>
  <si>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</si>
  <si>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</si>
  <si>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</si>
  <si>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</si>
  <si>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</si>
  <si>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</si>
  <si>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</si>
  <si>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</si>
  <si>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</si>
  <si>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</si>
  <si>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</si>
  <si>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</si>
  <si>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</si>
  <si>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</si>
  <si>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</si>
  <si>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</si>
  <si>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</si>
  <si>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</si>
  <si>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</si>
  <si>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</si>
  <si>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</si>
  <si>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</si>
  <si>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</si>
  <si>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</si>
  <si>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</si>
  <si>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</si>
  <si>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</si>
  <si>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</si>
  <si>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</si>
  <si>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</si>
  <si>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</si>
  <si>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</si>
  <si>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</si>
  <si>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</si>
  <si>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</si>
  <si>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</si>
  <si>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</si>
  <si>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</si>
  <si>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</si>
  <si>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</si>
  <si>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</si>
  <si>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</si>
  <si>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</si>
  <si>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</si>
  <si>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</si>
  <si>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</si>
  <si>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</si>
  <si>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</si>
  <si>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</si>
  <si>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</si>
  <si>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</si>
  <si>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</si>
  <si>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</si>
  <si>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</si>
  <si>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</si>
  <si>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</si>
  <si>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</si>
  <si>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</si>
  <si>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</si>
  <si>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</si>
  <si>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</si>
  <si>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</si>
  <si>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</si>
  <si>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</si>
  <si>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</si>
  <si>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</si>
  <si>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</si>
  <si>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</si>
  <si>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</si>
  <si>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</si>
  <si>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</si>
  <si>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</si>
  <si>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</si>
  <si>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</si>
  <si>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</si>
  <si>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</si>
  <si>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</si>
  <si>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</si>
  <si>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</si>
  <si>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</si>
  <si>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</si>
  <si>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</si>
  <si>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</si>
  <si>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</si>
  <si>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</si>
  <si>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</si>
  <si>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</si>
  <si>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</si>
  <si>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</si>
  <si>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</si>
  <si>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</si>
  <si>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</si>
  <si>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</si>
  <si>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</si>
  <si>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</si>
  <si>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</si>
  <si>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</si>
  <si>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</si>
  <si>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</si>
  <si>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</si>
  <si>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</si>
  <si>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</si>
  <si>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</si>
  <si>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</si>
  <si>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</si>
  <si>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</si>
  <si>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</si>
  <si>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</si>
  <si>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</si>
  <si>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</si>
  <si>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</si>
  <si>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</si>
  <si>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</si>
  <si>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</si>
  <si>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</si>
  <si>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</si>
  <si>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</si>
  <si>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</si>
  <si>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</si>
  <si>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</si>
  <si>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</si>
  <si>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</si>
  <si>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</si>
  <si>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</si>
  <si>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</si>
  <si>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</si>
  <si>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</si>
  <si>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</si>
  <si>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</si>
  <si>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</si>
  <si>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</si>
  <si>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</si>
  <si>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</si>
  <si>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</si>
  <si>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</si>
  <si>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</si>
  <si>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</si>
  <si>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</si>
  <si>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</si>
  <si>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</si>
  <si>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</si>
  <si>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</si>
  <si>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</si>
  <si>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</si>
  <si>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</si>
  <si>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</si>
  <si>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</si>
  <si>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</si>
  <si>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</si>
  <si>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</si>
  <si>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</si>
  <si>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</si>
  <si>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</si>
  <si>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</si>
  <si>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</si>
  <si>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</si>
  <si>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</si>
  <si>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</si>
  <si>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</si>
  <si>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</si>
  <si>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</si>
  <si>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</si>
  <si>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</si>
  <si>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</si>
  <si>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</si>
  <si>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</si>
  <si>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</si>
  <si>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</si>
  <si>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</si>
  <si>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</si>
  <si>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</si>
  <si>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</si>
  <si>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</si>
  <si>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</si>
  <si>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</si>
  <si>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</si>
  <si>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</si>
  <si>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</si>
  <si>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</si>
  <si>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</si>
  <si>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</si>
  <si>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</si>
  <si>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</si>
  <si>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</si>
  <si>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</si>
  <si>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</si>
  <si>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</si>
  <si>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</si>
  <si>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</si>
  <si>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</si>
  <si>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</si>
  <si>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</si>
  <si>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</si>
  <si>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</si>
  <si>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</si>
  <si>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</si>
  <si>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</si>
  <si>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</si>
  <si>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</si>
  <si>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</si>
  <si>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</si>
  <si>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</si>
  <si>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</si>
  <si>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</si>
  <si>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</si>
  <si>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</si>
  <si>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</si>
  <si>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</si>
  <si>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</si>
  <si>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</si>
  <si>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</si>
  <si>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</si>
  <si>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</si>
  <si>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</si>
  <si>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</si>
  <si>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</si>
  <si>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</si>
  <si>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</si>
  <si>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</si>
  <si>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</si>
  <si>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</si>
  <si>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</si>
  <si>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</si>
  <si>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</si>
  <si>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</si>
  <si>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</si>
  <si>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</si>
  <si>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</si>
  <si>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</si>
  <si>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</si>
  <si>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</si>
  <si>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</si>
  <si>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</si>
  <si>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</si>
  <si>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</si>
  <si>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</si>
  <si>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</si>
  <si>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</si>
  <si>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</si>
  <si>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</si>
  <si>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</si>
  <si>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</si>
  <si>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</si>
  <si>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</si>
  <si>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</si>
  <si>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</si>
  <si>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</si>
  <si>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</si>
  <si>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</si>
  <si>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</si>
  <si>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</si>
  <si>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ОНКОЛОГИЧЕСКИЕ ЗАБОЛЕВАНИЯ</t>
  </si>
  <si>
    <t>(ДН) Прочие</t>
  </si>
  <si>
    <t>онкологии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</si>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</sst>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300038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3370</v>
      </c>
      <c r="H10" s="76">
        <v>2280</v>
      </c>
      <c r="I10" s="76">
        <v>1090</v>
      </c>
      <c r="J10" s="76">
        <v>3206</v>
      </c>
      <c r="K10" s="37">
        <v>3.8</v>
      </c>
      <c r="L10" s="38">
        <f t="shared" ref="L10:L41" si="2">ROUND(J10*K10,0)</f>
        <v>12183</v>
      </c>
      <c r="M10" s="39">
        <f t="shared" ref="M10:M41" si="3">F10+G10+L10</f>
        <v>15553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160</v>
      </c>
      <c r="R10" s="76">
        <v>130</v>
      </c>
      <c r="S10" s="76">
        <v>30</v>
      </c>
      <c r="T10" s="76">
        <v>35</v>
      </c>
      <c r="U10" s="37">
        <v>3.8</v>
      </c>
      <c r="V10" s="38">
        <f t="shared" ref="V10:V41" si="6">ROUND(T10*U10,0)</f>
        <v>133</v>
      </c>
      <c r="W10" s="69">
        <f t="shared" ref="W10:W41" si="7">P10+Q10+V10</f>
        <v>293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3530</v>
      </c>
      <c r="AB10" s="38">
        <f t="shared" ref="AB10:AB41" si="12">H10+R10</f>
        <v>2410</v>
      </c>
      <c r="AC10" s="38">
        <f t="shared" ref="AC10:AC41" si="13">I10+S10</f>
        <v>1120</v>
      </c>
      <c r="AD10" s="38">
        <f t="shared" ref="AD10:AD41" si="14">J10+T10</f>
        <v>3241</v>
      </c>
      <c r="AE10" s="38">
        <f t="shared" ref="AE10:AE41" si="15">L10+V10</f>
        <v>12316</v>
      </c>
      <c r="AF10" s="38">
        <f t="shared" ref="AF10:AF41" si="16">M10+W10</f>
        <v>15846</v>
      </c>
      <c r="AG10" s="105">
        <v>5282</v>
      </c>
      <c r="AH10" s="106">
        <f t="shared" ref="AH10:AH41" si="17">IFERROR(ROUND(AF10/AG10,0),"")</f>
        <v>3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2931</v>
      </c>
      <c r="H12" s="76">
        <v>2591</v>
      </c>
      <c r="I12" s="76">
        <v>340</v>
      </c>
      <c r="J12" s="76">
        <v>2526</v>
      </c>
      <c r="K12" s="41">
        <v>2.5</v>
      </c>
      <c r="L12" s="44">
        <f t="shared" si="2"/>
        <v>6315</v>
      </c>
      <c r="M12" s="45">
        <f t="shared" si="3"/>
        <v>9246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2931</v>
      </c>
      <c r="AB12" s="44">
        <f t="shared" si="12"/>
        <v>2591</v>
      </c>
      <c r="AC12" s="44">
        <f t="shared" si="13"/>
        <v>340</v>
      </c>
      <c r="AD12" s="44">
        <f t="shared" si="14"/>
        <v>2526</v>
      </c>
      <c r="AE12" s="44">
        <f t="shared" si="15"/>
        <v>6315</v>
      </c>
      <c r="AF12" s="44">
        <f t="shared" si="16"/>
        <v>9246</v>
      </c>
      <c r="AG12" s="107">
        <v>4670</v>
      </c>
      <c r="AH12" s="108">
        <f t="shared" si="17"/>
        <v>2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735</v>
      </c>
      <c r="H17" s="76">
        <v>445</v>
      </c>
      <c r="I17" s="76">
        <v>290</v>
      </c>
      <c r="J17" s="76">
        <v>480</v>
      </c>
      <c r="K17" s="42">
        <v>4.2</v>
      </c>
      <c r="L17" s="44">
        <f t="shared" si="2"/>
        <v>2016</v>
      </c>
      <c r="M17" s="45">
        <f t="shared" si="3"/>
        <v>2751</v>
      </c>
      <c r="N17" s="82">
        <v>0</v>
      </c>
      <c r="O17" s="77">
        <v>0</v>
      </c>
      <c r="P17" s="3">
        <f t="shared" si="4"/>
        <v>0</v>
      </c>
      <c r="Q17" s="38">
        <f t="shared" si="5"/>
        <v>195</v>
      </c>
      <c r="R17" s="76">
        <v>125</v>
      </c>
      <c r="S17" s="76">
        <v>70</v>
      </c>
      <c r="T17" s="76">
        <v>195</v>
      </c>
      <c r="U17" s="42">
        <v>4.2</v>
      </c>
      <c r="V17" s="44">
        <f t="shared" si="6"/>
        <v>819</v>
      </c>
      <c r="W17" s="85">
        <f t="shared" si="7"/>
        <v>1014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930</v>
      </c>
      <c r="AB17" s="44">
        <f t="shared" si="12"/>
        <v>570</v>
      </c>
      <c r="AC17" s="44">
        <f t="shared" si="13"/>
        <v>360</v>
      </c>
      <c r="AD17" s="44">
        <f t="shared" si="14"/>
        <v>675</v>
      </c>
      <c r="AE17" s="44">
        <f t="shared" si="15"/>
        <v>2835</v>
      </c>
      <c r="AF17" s="44">
        <f t="shared" si="16"/>
        <v>3765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940</v>
      </c>
      <c r="H19" s="76">
        <v>420</v>
      </c>
      <c r="I19" s="76">
        <v>520</v>
      </c>
      <c r="J19" s="76">
        <v>340</v>
      </c>
      <c r="K19" s="41">
        <v>2.4</v>
      </c>
      <c r="L19" s="44">
        <f t="shared" si="2"/>
        <v>816</v>
      </c>
      <c r="M19" s="45">
        <f t="shared" si="3"/>
        <v>1756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940</v>
      </c>
      <c r="AB19" s="44">
        <f t="shared" si="12"/>
        <v>420</v>
      </c>
      <c r="AC19" s="44">
        <f t="shared" si="13"/>
        <v>520</v>
      </c>
      <c r="AD19" s="44">
        <f t="shared" si="14"/>
        <v>340</v>
      </c>
      <c r="AE19" s="44">
        <f t="shared" si="15"/>
        <v>816</v>
      </c>
      <c r="AF19" s="44">
        <f t="shared" si="16"/>
        <v>1756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858</v>
      </c>
      <c r="H23" s="76">
        <v>35</v>
      </c>
      <c r="I23" s="76">
        <v>823</v>
      </c>
      <c r="J23" s="76">
        <v>1165</v>
      </c>
      <c r="K23" s="41">
        <v>3.1</v>
      </c>
      <c r="L23" s="44">
        <f t="shared" si="2"/>
        <v>3612</v>
      </c>
      <c r="M23" s="45">
        <f t="shared" si="3"/>
        <v>4470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858</v>
      </c>
      <c r="AB23" s="44">
        <f t="shared" si="12"/>
        <v>35</v>
      </c>
      <c r="AC23" s="44">
        <f t="shared" si="13"/>
        <v>823</v>
      </c>
      <c r="AD23" s="44">
        <f t="shared" si="14"/>
        <v>1165</v>
      </c>
      <c r="AE23" s="44">
        <f t="shared" si="15"/>
        <v>3612</v>
      </c>
      <c r="AF23" s="44">
        <f t="shared" si="16"/>
        <v>4470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884</v>
      </c>
      <c r="H26" s="76">
        <v>424</v>
      </c>
      <c r="I26" s="76">
        <v>460</v>
      </c>
      <c r="J26" s="76">
        <v>1282</v>
      </c>
      <c r="K26" s="41">
        <v>2.9</v>
      </c>
      <c r="L26" s="44">
        <f t="shared" si="2"/>
        <v>3718</v>
      </c>
      <c r="M26" s="45">
        <f t="shared" si="3"/>
        <v>4602</v>
      </c>
      <c r="N26" s="82">
        <v>0</v>
      </c>
      <c r="O26" s="77">
        <v>0</v>
      </c>
      <c r="P26" s="3">
        <f t="shared" si="4"/>
        <v>0</v>
      </c>
      <c r="Q26" s="38">
        <f t="shared" si="5"/>
        <v>2448</v>
      </c>
      <c r="R26" s="76">
        <v>991</v>
      </c>
      <c r="S26" s="76">
        <v>1457</v>
      </c>
      <c r="T26" s="76">
        <v>742</v>
      </c>
      <c r="U26" s="41">
        <v>2.9</v>
      </c>
      <c r="V26" s="44">
        <f t="shared" si="6"/>
        <v>2152</v>
      </c>
      <c r="W26" s="85">
        <f t="shared" si="7"/>
        <v>4600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3332</v>
      </c>
      <c r="AB26" s="44">
        <f t="shared" si="12"/>
        <v>1415</v>
      </c>
      <c r="AC26" s="44">
        <f t="shared" si="13"/>
        <v>1917</v>
      </c>
      <c r="AD26" s="44">
        <f t="shared" si="14"/>
        <v>2024</v>
      </c>
      <c r="AE26" s="44">
        <f t="shared" si="15"/>
        <v>5870</v>
      </c>
      <c r="AF26" s="44">
        <f t="shared" si="16"/>
        <v>9202</v>
      </c>
      <c r="AG26" s="107">
        <v>4600</v>
      </c>
      <c r="AH26" s="108">
        <f t="shared" si="17"/>
        <v>2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250</v>
      </c>
      <c r="H29" s="76">
        <v>10</v>
      </c>
      <c r="I29" s="76">
        <v>240</v>
      </c>
      <c r="J29" s="76">
        <v>700</v>
      </c>
      <c r="K29" s="41">
        <v>2.5</v>
      </c>
      <c r="L29" s="44">
        <f t="shared" si="2"/>
        <v>1750</v>
      </c>
      <c r="M29" s="45">
        <f t="shared" si="3"/>
        <v>2000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250</v>
      </c>
      <c r="AB29" s="44">
        <f t="shared" si="12"/>
        <v>10</v>
      </c>
      <c r="AC29" s="44">
        <f t="shared" si="13"/>
        <v>240</v>
      </c>
      <c r="AD29" s="44">
        <f t="shared" si="14"/>
        <v>700</v>
      </c>
      <c r="AE29" s="44">
        <f t="shared" si="15"/>
        <v>1750</v>
      </c>
      <c r="AF29" s="44">
        <f t="shared" si="16"/>
        <v>2000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864</v>
      </c>
      <c r="H31" s="76">
        <v>350</v>
      </c>
      <c r="I31" s="76">
        <v>514</v>
      </c>
      <c r="J31" s="76">
        <v>986</v>
      </c>
      <c r="K31" s="42">
        <v>4.0999999999999996</v>
      </c>
      <c r="L31" s="44">
        <f t="shared" si="2"/>
        <v>4043</v>
      </c>
      <c r="M31" s="45">
        <f t="shared" si="3"/>
        <v>4907</v>
      </c>
      <c r="N31" s="82">
        <v>0</v>
      </c>
      <c r="O31" s="77">
        <v>0</v>
      </c>
      <c r="P31" s="3">
        <f t="shared" si="4"/>
        <v>0</v>
      </c>
      <c r="Q31" s="38">
        <f t="shared" si="5"/>
        <v>2308</v>
      </c>
      <c r="R31" s="76">
        <v>1612</v>
      </c>
      <c r="S31" s="76">
        <v>696</v>
      </c>
      <c r="T31" s="76">
        <v>633</v>
      </c>
      <c r="U31" s="42">
        <v>4.0999999999999996</v>
      </c>
      <c r="V31" s="44">
        <f t="shared" si="6"/>
        <v>2595</v>
      </c>
      <c r="W31" s="85">
        <f t="shared" si="7"/>
        <v>4903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3172</v>
      </c>
      <c r="AB31" s="44">
        <f t="shared" si="12"/>
        <v>1962</v>
      </c>
      <c r="AC31" s="44">
        <f t="shared" si="13"/>
        <v>1210</v>
      </c>
      <c r="AD31" s="44">
        <f t="shared" si="14"/>
        <v>1619</v>
      </c>
      <c r="AE31" s="44">
        <f t="shared" si="15"/>
        <v>6638</v>
      </c>
      <c r="AF31" s="44">
        <f t="shared" si="16"/>
        <v>9810</v>
      </c>
      <c r="AG31" s="107">
        <v>4910</v>
      </c>
      <c r="AH31" s="108">
        <f t="shared" si="17"/>
        <v>2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1080</v>
      </c>
      <c r="H33" s="76">
        <v>210</v>
      </c>
      <c r="I33" s="76">
        <v>870</v>
      </c>
      <c r="J33" s="76">
        <v>672</v>
      </c>
      <c r="K33" s="42">
        <v>3.8</v>
      </c>
      <c r="L33" s="44">
        <f t="shared" si="2"/>
        <v>2554</v>
      </c>
      <c r="M33" s="45">
        <f t="shared" si="3"/>
        <v>3634</v>
      </c>
      <c r="N33" s="82">
        <v>0</v>
      </c>
      <c r="O33" s="77">
        <v>0</v>
      </c>
      <c r="P33" s="3">
        <f t="shared" si="4"/>
        <v>0</v>
      </c>
      <c r="Q33" s="38">
        <f t="shared" si="5"/>
        <v>819</v>
      </c>
      <c r="R33" s="76">
        <v>419</v>
      </c>
      <c r="S33" s="76">
        <v>400</v>
      </c>
      <c r="T33" s="76">
        <v>110</v>
      </c>
      <c r="U33" s="42">
        <v>3.8</v>
      </c>
      <c r="V33" s="44">
        <f t="shared" si="6"/>
        <v>418</v>
      </c>
      <c r="W33" s="85">
        <f t="shared" si="7"/>
        <v>1237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1899</v>
      </c>
      <c r="AB33" s="44">
        <f t="shared" si="12"/>
        <v>629</v>
      </c>
      <c r="AC33" s="44">
        <f t="shared" si="13"/>
        <v>1270</v>
      </c>
      <c r="AD33" s="44">
        <f t="shared" si="14"/>
        <v>782</v>
      </c>
      <c r="AE33" s="44">
        <f t="shared" si="15"/>
        <v>2972</v>
      </c>
      <c r="AF33" s="44">
        <f t="shared" si="16"/>
        <v>4871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23475</v>
      </c>
      <c r="R34" s="76">
        <v>19929</v>
      </c>
      <c r="S34" s="94">
        <v>3546</v>
      </c>
      <c r="T34" s="94">
        <v>13299</v>
      </c>
      <c r="U34" s="41">
        <v>2.8</v>
      </c>
      <c r="V34" s="44">
        <f t="shared" si="6"/>
        <v>37237</v>
      </c>
      <c r="W34" s="85">
        <f t="shared" si="7"/>
        <v>60712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23475</v>
      </c>
      <c r="AB34" s="44">
        <f t="shared" si="12"/>
        <v>19929</v>
      </c>
      <c r="AC34" s="44">
        <f t="shared" si="13"/>
        <v>3546</v>
      </c>
      <c r="AD34" s="44">
        <f t="shared" si="14"/>
        <v>13299</v>
      </c>
      <c r="AE34" s="44">
        <f t="shared" si="15"/>
        <v>37237</v>
      </c>
      <c r="AF34" s="44">
        <f t="shared" si="16"/>
        <v>60712</v>
      </c>
      <c r="AG34" s="107">
        <v>3200</v>
      </c>
      <c r="AH34" s="108">
        <f t="shared" si="17"/>
        <v>19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3731</v>
      </c>
      <c r="H38" s="76">
        <v>510</v>
      </c>
      <c r="I38" s="94">
        <v>3221</v>
      </c>
      <c r="J38" s="94">
        <v>1992</v>
      </c>
      <c r="K38" s="41">
        <v>2</v>
      </c>
      <c r="L38" s="44">
        <f t="shared" si="2"/>
        <v>3984</v>
      </c>
      <c r="M38" s="45">
        <f t="shared" si="3"/>
        <v>7715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3731</v>
      </c>
      <c r="AB38" s="44">
        <f t="shared" si="12"/>
        <v>510</v>
      </c>
      <c r="AC38" s="44">
        <f t="shared" si="13"/>
        <v>3221</v>
      </c>
      <c r="AD38" s="44">
        <f t="shared" si="14"/>
        <v>1992</v>
      </c>
      <c r="AE38" s="44">
        <f t="shared" si="15"/>
        <v>3984</v>
      </c>
      <c r="AF38" s="44">
        <f t="shared" si="16"/>
        <v>7715</v>
      </c>
      <c r="AG38" s="107">
        <v>3790</v>
      </c>
      <c r="AH38" s="108">
        <f t="shared" si="17"/>
        <v>2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1611</v>
      </c>
      <c r="R39" s="76">
        <v>227</v>
      </c>
      <c r="S39" s="94">
        <v>1384</v>
      </c>
      <c r="T39" s="94">
        <v>430</v>
      </c>
      <c r="U39" s="41">
        <v>2</v>
      </c>
      <c r="V39" s="44">
        <f t="shared" si="6"/>
        <v>860</v>
      </c>
      <c r="W39" s="85">
        <f t="shared" si="7"/>
        <v>2471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1611</v>
      </c>
      <c r="AB39" s="44">
        <f t="shared" si="12"/>
        <v>227</v>
      </c>
      <c r="AC39" s="44">
        <f t="shared" si="13"/>
        <v>1384</v>
      </c>
      <c r="AD39" s="44">
        <f t="shared" si="14"/>
        <v>430</v>
      </c>
      <c r="AE39" s="44">
        <f t="shared" si="15"/>
        <v>860</v>
      </c>
      <c r="AF39" s="44">
        <f t="shared" si="16"/>
        <v>2471</v>
      </c>
      <c r="AG39" s="107">
        <v>3790</v>
      </c>
      <c r="AH39" s="108">
        <f t="shared" si="17"/>
        <v>1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19651</v>
      </c>
      <c r="H40" s="5">
        <v>17271</v>
      </c>
      <c r="I40" s="5">
        <v>2380</v>
      </c>
      <c r="J40" s="5">
        <v>18259</v>
      </c>
      <c r="K40" s="41">
        <v>2.7</v>
      </c>
      <c r="L40" s="44">
        <f t="shared" si="2"/>
        <v>49299</v>
      </c>
      <c r="M40" s="45">
        <f t="shared" si="3"/>
        <v>68950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19651</v>
      </c>
      <c r="AB40" s="44">
        <f t="shared" si="12"/>
        <v>17271</v>
      </c>
      <c r="AC40" s="44">
        <f t="shared" si="13"/>
        <v>2380</v>
      </c>
      <c r="AD40" s="44">
        <f t="shared" si="14"/>
        <v>18259</v>
      </c>
      <c r="AE40" s="44">
        <f t="shared" si="15"/>
        <v>49299</v>
      </c>
      <c r="AF40" s="44">
        <f t="shared" si="16"/>
        <v>68950</v>
      </c>
      <c r="AG40" s="107">
        <v>4670</v>
      </c>
      <c r="AH40" s="108">
        <f t="shared" si="17"/>
        <v>15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1334</v>
      </c>
      <c r="H42" s="76">
        <v>0</v>
      </c>
      <c r="I42" s="76">
        <v>1334</v>
      </c>
      <c r="J42" s="76">
        <v>1195</v>
      </c>
      <c r="K42" s="41">
        <v>2.9</v>
      </c>
      <c r="L42" s="44">
        <f t="shared" ref="L42:L73" si="20">ROUND(J42*K42,0)</f>
        <v>3466</v>
      </c>
      <c r="M42" s="45">
        <f t="shared" ref="M42:M73" si="21">F42+G42+L42</f>
        <v>4800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1142</v>
      </c>
      <c r="R42" s="76">
        <v>500</v>
      </c>
      <c r="S42" s="76">
        <v>642</v>
      </c>
      <c r="T42" s="76">
        <v>20</v>
      </c>
      <c r="U42" s="41">
        <v>2.9</v>
      </c>
      <c r="V42" s="44">
        <f t="shared" ref="V42:V73" si="24">ROUND(T42*U42,0)</f>
        <v>58</v>
      </c>
      <c r="W42" s="85">
        <f t="shared" ref="W42:W73" si="25">P42+Q42+V42</f>
        <v>1200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2476</v>
      </c>
      <c r="AB42" s="44">
        <f t="shared" ref="AB42:AB59" si="30">H42+R42</f>
        <v>500</v>
      </c>
      <c r="AC42" s="44">
        <f t="shared" ref="AC42:AC59" si="31">I42+S42</f>
        <v>1976</v>
      </c>
      <c r="AD42" s="44">
        <f t="shared" ref="AD42:AD59" si="32">J42+T42</f>
        <v>1215</v>
      </c>
      <c r="AE42" s="44">
        <f t="shared" ref="AE42:AE59" si="33">L42+V42</f>
        <v>3524</v>
      </c>
      <c r="AF42" s="44">
        <f t="shared" ref="AF42:AF59" si="34">M42+W42</f>
        <v>6000</v>
      </c>
      <c r="AG42" s="107">
        <v>4800</v>
      </c>
      <c r="AH42" s="108">
        <f t="shared" ref="AH42:AH73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819</v>
      </c>
      <c r="H43" s="76">
        <v>220</v>
      </c>
      <c r="I43" s="76">
        <v>599</v>
      </c>
      <c r="J43" s="76">
        <v>90</v>
      </c>
      <c r="K43" s="41">
        <v>2.6</v>
      </c>
      <c r="L43" s="44">
        <f t="shared" si="20"/>
        <v>234</v>
      </c>
      <c r="M43" s="45">
        <f t="shared" si="21"/>
        <v>1053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819</v>
      </c>
      <c r="AB43" s="44">
        <f t="shared" si="30"/>
        <v>220</v>
      </c>
      <c r="AC43" s="44">
        <f t="shared" si="31"/>
        <v>599</v>
      </c>
      <c r="AD43" s="44">
        <f t="shared" si="32"/>
        <v>90</v>
      </c>
      <c r="AE43" s="44">
        <f t="shared" si="33"/>
        <v>234</v>
      </c>
      <c r="AF43" s="44">
        <f t="shared" si="34"/>
        <v>1053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806</v>
      </c>
      <c r="R44" s="76">
        <v>450</v>
      </c>
      <c r="S44" s="76">
        <v>356</v>
      </c>
      <c r="T44" s="76">
        <v>95</v>
      </c>
      <c r="U44" s="41">
        <v>2.6</v>
      </c>
      <c r="V44" s="44">
        <f t="shared" si="24"/>
        <v>247</v>
      </c>
      <c r="W44" s="85">
        <f t="shared" si="25"/>
        <v>1053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806</v>
      </c>
      <c r="AB44" s="44">
        <f t="shared" si="30"/>
        <v>450</v>
      </c>
      <c r="AC44" s="44">
        <f t="shared" si="31"/>
        <v>356</v>
      </c>
      <c r="AD44" s="44">
        <f t="shared" si="32"/>
        <v>95</v>
      </c>
      <c r="AE44" s="44">
        <f t="shared" si="33"/>
        <v>247</v>
      </c>
      <c r="AF44" s="44">
        <f t="shared" si="34"/>
        <v>1053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1883</v>
      </c>
      <c r="H45" s="76">
        <v>660</v>
      </c>
      <c r="I45" s="76">
        <v>1223</v>
      </c>
      <c r="J45" s="76">
        <v>1870</v>
      </c>
      <c r="K45" s="41">
        <v>3</v>
      </c>
      <c r="L45" s="44">
        <f t="shared" si="20"/>
        <v>5610</v>
      </c>
      <c r="M45" s="45">
        <f t="shared" si="21"/>
        <v>7493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1883</v>
      </c>
      <c r="AB45" s="44">
        <f t="shared" si="30"/>
        <v>660</v>
      </c>
      <c r="AC45" s="44">
        <f t="shared" si="31"/>
        <v>1223</v>
      </c>
      <c r="AD45" s="44">
        <f t="shared" si="32"/>
        <v>1870</v>
      </c>
      <c r="AE45" s="44">
        <f t="shared" si="33"/>
        <v>5610</v>
      </c>
      <c r="AF45" s="44">
        <f t="shared" si="34"/>
        <v>7493</v>
      </c>
      <c r="AG45" s="107">
        <v>4900</v>
      </c>
      <c r="AH45" s="108">
        <f t="shared" si="35"/>
        <v>2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1909</v>
      </c>
      <c r="R46" s="76">
        <v>950</v>
      </c>
      <c r="S46" s="76">
        <v>959</v>
      </c>
      <c r="T46" s="76">
        <v>997</v>
      </c>
      <c r="U46" s="41">
        <v>3</v>
      </c>
      <c r="V46" s="44">
        <f t="shared" si="24"/>
        <v>2991</v>
      </c>
      <c r="W46" s="85">
        <f t="shared" si="25"/>
        <v>4900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1909</v>
      </c>
      <c r="AB46" s="44">
        <f t="shared" si="30"/>
        <v>950</v>
      </c>
      <c r="AC46" s="44">
        <f t="shared" si="31"/>
        <v>959</v>
      </c>
      <c r="AD46" s="44">
        <f t="shared" si="32"/>
        <v>997</v>
      </c>
      <c r="AE46" s="44">
        <f t="shared" si="33"/>
        <v>2991</v>
      </c>
      <c r="AF46" s="44">
        <f t="shared" si="34"/>
        <v>4900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290</v>
      </c>
      <c r="H48" s="76">
        <v>80</v>
      </c>
      <c r="I48" s="76">
        <v>210</v>
      </c>
      <c r="J48" s="76">
        <v>624</v>
      </c>
      <c r="K48" s="41">
        <v>2.5</v>
      </c>
      <c r="L48" s="44">
        <f t="shared" si="20"/>
        <v>1560</v>
      </c>
      <c r="M48" s="45">
        <f t="shared" si="21"/>
        <v>1850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290</v>
      </c>
      <c r="AB48" s="44">
        <f t="shared" si="30"/>
        <v>80</v>
      </c>
      <c r="AC48" s="44">
        <f t="shared" si="31"/>
        <v>210</v>
      </c>
      <c r="AD48" s="44">
        <f t="shared" si="32"/>
        <v>624</v>
      </c>
      <c r="AE48" s="44">
        <f t="shared" si="33"/>
        <v>1560</v>
      </c>
      <c r="AF48" s="44">
        <f t="shared" si="34"/>
        <v>1850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642</v>
      </c>
      <c r="R49" s="76">
        <v>310</v>
      </c>
      <c r="S49" s="76">
        <v>332</v>
      </c>
      <c r="T49" s="76">
        <v>130</v>
      </c>
      <c r="U49" s="41">
        <v>2.5</v>
      </c>
      <c r="V49" s="44">
        <f t="shared" si="24"/>
        <v>325</v>
      </c>
      <c r="W49" s="85">
        <f t="shared" si="25"/>
        <v>967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642</v>
      </c>
      <c r="AB49" s="44">
        <f t="shared" si="30"/>
        <v>310</v>
      </c>
      <c r="AC49" s="44">
        <f t="shared" si="31"/>
        <v>332</v>
      </c>
      <c r="AD49" s="44">
        <f t="shared" si="32"/>
        <v>130</v>
      </c>
      <c r="AE49" s="44">
        <f t="shared" si="33"/>
        <v>325</v>
      </c>
      <c r="AF49" s="44">
        <f t="shared" si="34"/>
        <v>967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7712</v>
      </c>
      <c r="H50" s="214">
        <v>0</v>
      </c>
      <c r="I50" s="214">
        <v>7712</v>
      </c>
      <c r="J50" s="214">
        <v>0</v>
      </c>
      <c r="K50" s="209">
        <v>0</v>
      </c>
      <c r="L50" s="211">
        <f t="shared" si="20"/>
        <v>0</v>
      </c>
      <c r="M50" s="212">
        <f t="shared" si="21"/>
        <v>7712</v>
      </c>
      <c r="N50" s="226">
        <v>0</v>
      </c>
      <c r="O50" s="225">
        <v>0</v>
      </c>
      <c r="P50" s="206">
        <f t="shared" si="22"/>
        <v>0</v>
      </c>
      <c r="Q50" s="208">
        <f t="shared" si="23"/>
        <v>4371</v>
      </c>
      <c r="R50" s="215">
        <v>0</v>
      </c>
      <c r="S50" s="215">
        <v>4371</v>
      </c>
      <c r="T50" s="215">
        <v>0</v>
      </c>
      <c r="U50" s="209">
        <v>0</v>
      </c>
      <c r="V50" s="211">
        <f t="shared" si="24"/>
        <v>0</v>
      </c>
      <c r="W50" s="217">
        <f t="shared" si="25"/>
        <v>4371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12083</v>
      </c>
      <c r="AB50" s="211">
        <f t="shared" si="30"/>
        <v>0</v>
      </c>
      <c r="AC50" s="211">
        <f t="shared" si="31"/>
        <v>12083</v>
      </c>
      <c r="AD50" s="211">
        <f t="shared" si="32"/>
        <v>0</v>
      </c>
      <c r="AE50" s="211">
        <f t="shared" si="33"/>
        <v>0</v>
      </c>
      <c r="AF50" s="211">
        <f t="shared" si="34"/>
        <v>12083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30</v>
      </c>
      <c r="H53" s="214">
        <v>30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30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30</v>
      </c>
      <c r="AB53" s="211">
        <f t="shared" si="30"/>
        <v>30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30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461</v>
      </c>
      <c r="H54" s="214">
        <v>461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461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461</v>
      </c>
      <c r="AB54" s="211">
        <f t="shared" si="30"/>
        <v>461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461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217</v>
      </c>
      <c r="H56" s="76">
        <v>87</v>
      </c>
      <c r="I56" s="76">
        <v>130</v>
      </c>
      <c r="J56" s="76">
        <v>235</v>
      </c>
      <c r="K56" s="41">
        <v>2</v>
      </c>
      <c r="L56" s="44">
        <f t="shared" si="20"/>
        <v>470</v>
      </c>
      <c r="M56" s="45">
        <f t="shared" si="21"/>
        <v>687</v>
      </c>
      <c r="N56" s="82">
        <v>0</v>
      </c>
      <c r="O56" s="77">
        <v>0</v>
      </c>
      <c r="P56" s="3">
        <f t="shared" si="22"/>
        <v>0</v>
      </c>
      <c r="Q56" s="38">
        <f t="shared" si="23"/>
        <v>145</v>
      </c>
      <c r="R56" s="76">
        <v>80</v>
      </c>
      <c r="S56" s="76">
        <v>65</v>
      </c>
      <c r="T56" s="76">
        <v>70</v>
      </c>
      <c r="U56" s="41">
        <v>2</v>
      </c>
      <c r="V56" s="44">
        <f t="shared" si="24"/>
        <v>140</v>
      </c>
      <c r="W56" s="85">
        <f t="shared" si="25"/>
        <v>285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362</v>
      </c>
      <c r="AB56" s="44">
        <f t="shared" si="30"/>
        <v>167</v>
      </c>
      <c r="AC56" s="44">
        <f t="shared" si="31"/>
        <v>195</v>
      </c>
      <c r="AD56" s="44">
        <f t="shared" si="32"/>
        <v>305</v>
      </c>
      <c r="AE56" s="44">
        <f t="shared" si="33"/>
        <v>610</v>
      </c>
      <c r="AF56" s="44">
        <f t="shared" si="34"/>
        <v>972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5008</v>
      </c>
      <c r="H57" s="76">
        <v>3561</v>
      </c>
      <c r="I57" s="76">
        <v>1447</v>
      </c>
      <c r="J57" s="76">
        <v>7582</v>
      </c>
      <c r="K57" s="41">
        <v>2</v>
      </c>
      <c r="L57" s="44">
        <f t="shared" si="20"/>
        <v>15164</v>
      </c>
      <c r="M57" s="45">
        <f t="shared" si="21"/>
        <v>20172</v>
      </c>
      <c r="N57" s="82">
        <v>0</v>
      </c>
      <c r="O57" s="77">
        <v>0</v>
      </c>
      <c r="P57" s="3">
        <f t="shared" si="22"/>
        <v>0</v>
      </c>
      <c r="Q57" s="38">
        <f t="shared" si="23"/>
        <v>1769</v>
      </c>
      <c r="R57" s="76">
        <v>819</v>
      </c>
      <c r="S57" s="76">
        <v>950</v>
      </c>
      <c r="T57" s="76">
        <v>390</v>
      </c>
      <c r="U57" s="41">
        <v>2</v>
      </c>
      <c r="V57" s="44">
        <f t="shared" si="24"/>
        <v>780</v>
      </c>
      <c r="W57" s="85">
        <f t="shared" si="25"/>
        <v>2549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6777</v>
      </c>
      <c r="AB57" s="44">
        <f t="shared" si="30"/>
        <v>4380</v>
      </c>
      <c r="AC57" s="44">
        <f t="shared" si="31"/>
        <v>2397</v>
      </c>
      <c r="AD57" s="44">
        <f t="shared" si="32"/>
        <v>7972</v>
      </c>
      <c r="AE57" s="44">
        <f t="shared" si="33"/>
        <v>15944</v>
      </c>
      <c r="AF57" s="44">
        <f t="shared" si="34"/>
        <v>22721</v>
      </c>
      <c r="AG57" s="107">
        <v>4300</v>
      </c>
      <c r="AH57" s="108">
        <f t="shared" si="35"/>
        <v>5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53048</v>
      </c>
      <c r="H60" s="91">
        <f t="shared" si="36"/>
        <v>29645</v>
      </c>
      <c r="I60" s="91">
        <f t="shared" si="36"/>
        <v>23403</v>
      </c>
      <c r="J60" s="91">
        <f t="shared" si="36"/>
        <v>43204</v>
      </c>
      <c r="K60" s="49">
        <f>ROUND(L60/J60,0)</f>
        <v>3</v>
      </c>
      <c r="L60" s="91">
        <f t="shared" ref="L60:Q60" si="37">SUM(L10:L59)</f>
        <v>116794</v>
      </c>
      <c r="M60" s="91">
        <f t="shared" si="37"/>
        <v>169842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41800</v>
      </c>
      <c r="R60" s="91">
        <f t="shared" ref="R60" si="38">SUM(R10:R59)</f>
        <v>26542</v>
      </c>
      <c r="S60" s="91">
        <f t="shared" ref="S60:AH60" si="39">SUM(S10:S59)</f>
        <v>15258</v>
      </c>
      <c r="T60" s="91">
        <f t="shared" si="39"/>
        <v>17146</v>
      </c>
      <c r="U60" s="49">
        <f t="shared" si="39"/>
        <v>141.89999999999998</v>
      </c>
      <c r="V60" s="91">
        <f t="shared" si="39"/>
        <v>48755</v>
      </c>
      <c r="W60" s="91">
        <f t="shared" si="39"/>
        <v>90555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94848</v>
      </c>
      <c r="AB60" s="91">
        <f t="shared" si="39"/>
        <v>56187</v>
      </c>
      <c r="AC60" s="91">
        <f t="shared" si="39"/>
        <v>38661</v>
      </c>
      <c r="AD60" s="91">
        <f t="shared" si="39"/>
        <v>60350</v>
      </c>
      <c r="AE60" s="91">
        <f t="shared" si="39"/>
        <v>165549</v>
      </c>
      <c r="AF60" s="91">
        <f t="shared" si="39"/>
        <v>260397</v>
      </c>
      <c r="AG60" s="91">
        <f t="shared" si="39"/>
        <v>180151</v>
      </c>
      <c r="AH60" s="91">
        <f t="shared" si="39"/>
        <v>60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3370</v>
      </c>
      <c r="H10" s="215">
        <v>2280</v>
      </c>
      <c r="I10" s="215">
        <v>1090</v>
      </c>
      <c r="J10" s="215">
        <v>3206</v>
      </c>
      <c r="K10" s="37">
        <v>3.8</v>
      </c>
      <c r="L10" s="208">
        <f t="shared" ref="L10:L41" si="2">ROUND(J10*K10,0)</f>
        <v>12183</v>
      </c>
      <c r="M10" s="39">
        <f t="shared" ref="M10:M41" si="3">F10+G10+L10</f>
        <v>15553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160</v>
      </c>
      <c r="R10" s="215">
        <v>130</v>
      </c>
      <c r="S10" s="215">
        <v>30</v>
      </c>
      <c r="T10" s="215">
        <v>35</v>
      </c>
      <c r="U10" s="37">
        <v>3.8</v>
      </c>
      <c r="V10" s="208">
        <f t="shared" ref="V10:V41" si="6">ROUND(T10*U10,0)</f>
        <v>133</v>
      </c>
      <c r="W10" s="69">
        <f t="shared" ref="W10:W41" si="7">P10+Q10+V10</f>
        <v>293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3530</v>
      </c>
      <c r="AB10" s="208">
        <f t="shared" ref="AB10:AB41" si="12">H10+R10</f>
        <v>2410</v>
      </c>
      <c r="AC10" s="208">
        <f t="shared" ref="AC10:AC41" si="13">I10+S10</f>
        <v>1120</v>
      </c>
      <c r="AD10" s="208">
        <f t="shared" ref="AD10:AD41" si="14">J10+T10</f>
        <v>3241</v>
      </c>
      <c r="AE10" s="208">
        <f t="shared" ref="AE10:AE41" si="15">L10+V10</f>
        <v>12316</v>
      </c>
      <c r="AF10" s="208">
        <f t="shared" ref="AF10:AF41" si="16">M10+W10</f>
        <v>15846</v>
      </c>
      <c r="AG10" s="105">
        <v>5282</v>
      </c>
      <c r="AH10">
        <f t="shared" ref="AH10:AH41" si="17">IFERROR(ROUND(AF10/AG10,0),"")</f>
        <v>3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1001</v>
      </c>
      <c r="H12" s="215">
        <v>661</v>
      </c>
      <c r="I12" s="215">
        <v>340</v>
      </c>
      <c r="J12" s="215">
        <v>2526</v>
      </c>
      <c r="K12" s="209">
        <v>2.5</v>
      </c>
      <c r="L12" s="211">
        <f t="shared" si="2"/>
        <v>6315</v>
      </c>
      <c r="M12" s="212">
        <f t="shared" si="3"/>
        <v>7316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1001</v>
      </c>
      <c r="AB12" s="211">
        <f t="shared" si="12"/>
        <v>661</v>
      </c>
      <c r="AC12" s="211">
        <f t="shared" si="13"/>
        <v>340</v>
      </c>
      <c r="AD12" s="211">
        <f t="shared" si="14"/>
        <v>2526</v>
      </c>
      <c r="AE12" s="211">
        <f t="shared" si="15"/>
        <v>6315</v>
      </c>
      <c r="AF12" s="211">
        <f t="shared" si="16"/>
        <v>7316</v>
      </c>
      <c r="AG12" s="220">
        <v>4670</v>
      </c>
      <c r="AH12">
        <f t="shared" si="17"/>
        <v>2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735</v>
      </c>
      <c r="H17" s="215">
        <v>445</v>
      </c>
      <c r="I17" s="215">
        <v>290</v>
      </c>
      <c r="J17" s="215">
        <v>480</v>
      </c>
      <c r="K17" s="42">
        <v>4.2</v>
      </c>
      <c r="L17" s="211">
        <f t="shared" si="2"/>
        <v>2016</v>
      </c>
      <c r="M17" s="212">
        <f t="shared" si="3"/>
        <v>2751</v>
      </c>
      <c r="N17" s="226">
        <v>0</v>
      </c>
      <c r="O17" s="225">
        <v>0</v>
      </c>
      <c r="P17" s="206">
        <f t="shared" si="4"/>
        <v>0</v>
      </c>
      <c r="Q17" s="208">
        <f t="shared" si="5"/>
        <v>195</v>
      </c>
      <c r="R17" s="215">
        <v>125</v>
      </c>
      <c r="S17" s="215">
        <v>70</v>
      </c>
      <c r="T17" s="215">
        <v>195</v>
      </c>
      <c r="U17" s="42">
        <v>4.2</v>
      </c>
      <c r="V17" s="211">
        <f t="shared" si="6"/>
        <v>819</v>
      </c>
      <c r="W17" s="217">
        <f t="shared" si="7"/>
        <v>1014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930</v>
      </c>
      <c r="AB17" s="211">
        <f t="shared" si="12"/>
        <v>570</v>
      </c>
      <c r="AC17" s="211">
        <f t="shared" si="13"/>
        <v>360</v>
      </c>
      <c r="AD17" s="211">
        <f t="shared" si="14"/>
        <v>675</v>
      </c>
      <c r="AE17" s="211">
        <f t="shared" si="15"/>
        <v>2835</v>
      </c>
      <c r="AF17" s="211">
        <f t="shared" si="16"/>
        <v>3765</v>
      </c>
      <c r="AG17" s="220">
        <v>5000</v>
      </c>
      <c r="AH17">
        <f t="shared" si="17"/>
        <v>1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940</v>
      </c>
      <c r="H19" s="215">
        <v>420</v>
      </c>
      <c r="I19" s="215">
        <v>520</v>
      </c>
      <c r="J19" s="215">
        <v>340</v>
      </c>
      <c r="K19" s="209">
        <v>2.4</v>
      </c>
      <c r="L19" s="211">
        <f t="shared" si="2"/>
        <v>816</v>
      </c>
      <c r="M19" s="212">
        <f t="shared" si="3"/>
        <v>1756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940</v>
      </c>
      <c r="AB19" s="211">
        <f t="shared" si="12"/>
        <v>420</v>
      </c>
      <c r="AC19" s="211">
        <f t="shared" si="13"/>
        <v>520</v>
      </c>
      <c r="AD19" s="211">
        <f t="shared" si="14"/>
        <v>340</v>
      </c>
      <c r="AE19" s="211">
        <f t="shared" si="15"/>
        <v>816</v>
      </c>
      <c r="AF19" s="211">
        <f t="shared" si="16"/>
        <v>1756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858</v>
      </c>
      <c r="H23" s="215">
        <v>35</v>
      </c>
      <c r="I23" s="215">
        <v>823</v>
      </c>
      <c r="J23" s="215">
        <v>1165</v>
      </c>
      <c r="K23" s="209">
        <v>3.1</v>
      </c>
      <c r="L23" s="211">
        <f t="shared" si="2"/>
        <v>3612</v>
      </c>
      <c r="M23" s="212">
        <f t="shared" si="3"/>
        <v>4470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858</v>
      </c>
      <c r="AB23" s="211">
        <f t="shared" si="12"/>
        <v>35</v>
      </c>
      <c r="AC23" s="211">
        <f t="shared" si="13"/>
        <v>823</v>
      </c>
      <c r="AD23" s="211">
        <f t="shared" si="14"/>
        <v>1165</v>
      </c>
      <c r="AE23" s="211">
        <f t="shared" si="15"/>
        <v>3612</v>
      </c>
      <c r="AF23" s="211">
        <f t="shared" si="16"/>
        <v>4470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884</v>
      </c>
      <c r="H26" s="215">
        <v>424</v>
      </c>
      <c r="I26" s="215">
        <v>460</v>
      </c>
      <c r="J26" s="215">
        <v>1282</v>
      </c>
      <c r="K26" s="209">
        <v>2.9</v>
      </c>
      <c r="L26" s="211">
        <f t="shared" si="2"/>
        <v>3718</v>
      </c>
      <c r="M26" s="212">
        <f t="shared" si="3"/>
        <v>4602</v>
      </c>
      <c r="N26" s="226">
        <v>0</v>
      </c>
      <c r="O26" s="225">
        <v>0</v>
      </c>
      <c r="P26" s="206">
        <f t="shared" si="4"/>
        <v>0</v>
      </c>
      <c r="Q26" s="208">
        <f t="shared" si="5"/>
        <v>2448</v>
      </c>
      <c r="R26" s="215">
        <v>991</v>
      </c>
      <c r="S26" s="215">
        <v>1457</v>
      </c>
      <c r="T26" s="215">
        <v>742</v>
      </c>
      <c r="U26" s="209">
        <v>2.9</v>
      </c>
      <c r="V26" s="211">
        <f t="shared" si="6"/>
        <v>2152</v>
      </c>
      <c r="W26" s="217">
        <f t="shared" si="7"/>
        <v>4600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3332</v>
      </c>
      <c r="AB26" s="211">
        <f t="shared" si="12"/>
        <v>1415</v>
      </c>
      <c r="AC26" s="211">
        <f t="shared" si="13"/>
        <v>1917</v>
      </c>
      <c r="AD26" s="211">
        <f t="shared" si="14"/>
        <v>2024</v>
      </c>
      <c r="AE26" s="211">
        <f t="shared" si="15"/>
        <v>5870</v>
      </c>
      <c r="AF26" s="211">
        <f t="shared" si="16"/>
        <v>9202</v>
      </c>
      <c r="AG26" s="220">
        <v>4600</v>
      </c>
      <c r="AH26">
        <f t="shared" si="17"/>
        <v>2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250</v>
      </c>
      <c r="H29" s="215">
        <v>10</v>
      </c>
      <c r="I29" s="215">
        <v>240</v>
      </c>
      <c r="J29" s="215">
        <v>700</v>
      </c>
      <c r="K29" s="209">
        <v>2.5</v>
      </c>
      <c r="L29" s="211">
        <f t="shared" si="2"/>
        <v>1750</v>
      </c>
      <c r="M29" s="212">
        <f t="shared" si="3"/>
        <v>2000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250</v>
      </c>
      <c r="AB29" s="211">
        <f t="shared" si="12"/>
        <v>10</v>
      </c>
      <c r="AC29" s="211">
        <f t="shared" si="13"/>
        <v>240</v>
      </c>
      <c r="AD29" s="211">
        <f t="shared" si="14"/>
        <v>700</v>
      </c>
      <c r="AE29" s="211">
        <f t="shared" si="15"/>
        <v>1750</v>
      </c>
      <c r="AF29" s="211">
        <f t="shared" si="16"/>
        <v>2000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864</v>
      </c>
      <c r="H31" s="215">
        <v>350</v>
      </c>
      <c r="I31" s="215">
        <v>514</v>
      </c>
      <c r="J31" s="215">
        <v>986</v>
      </c>
      <c r="K31" s="42">
        <v>4.0999999999999996</v>
      </c>
      <c r="L31" s="211">
        <f t="shared" si="2"/>
        <v>4043</v>
      </c>
      <c r="M31" s="212">
        <f t="shared" si="3"/>
        <v>4907</v>
      </c>
      <c r="N31" s="226">
        <v>0</v>
      </c>
      <c r="O31" s="225">
        <v>0</v>
      </c>
      <c r="P31" s="206">
        <f t="shared" si="4"/>
        <v>0</v>
      </c>
      <c r="Q31" s="208">
        <f t="shared" si="5"/>
        <v>2308</v>
      </c>
      <c r="R31" s="215">
        <v>1612</v>
      </c>
      <c r="S31" s="215">
        <v>696</v>
      </c>
      <c r="T31" s="215">
        <v>633</v>
      </c>
      <c r="U31" s="42">
        <v>4.0999999999999996</v>
      </c>
      <c r="V31" s="211">
        <f t="shared" si="6"/>
        <v>2595</v>
      </c>
      <c r="W31" s="217">
        <f t="shared" si="7"/>
        <v>4903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3172</v>
      </c>
      <c r="AB31" s="211">
        <f t="shared" si="12"/>
        <v>1962</v>
      </c>
      <c r="AC31" s="211">
        <f t="shared" si="13"/>
        <v>1210</v>
      </c>
      <c r="AD31" s="211">
        <f t="shared" si="14"/>
        <v>1619</v>
      </c>
      <c r="AE31" s="211">
        <f t="shared" si="15"/>
        <v>6638</v>
      </c>
      <c r="AF31" s="211">
        <f t="shared" si="16"/>
        <v>9810</v>
      </c>
      <c r="AG31" s="220">
        <v>4910</v>
      </c>
      <c r="AH31">
        <f t="shared" si="17"/>
        <v>2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1080</v>
      </c>
      <c r="H33" s="215">
        <v>210</v>
      </c>
      <c r="I33" s="215">
        <v>870</v>
      </c>
      <c r="J33" s="215">
        <v>672</v>
      </c>
      <c r="K33" s="42">
        <v>3.8</v>
      </c>
      <c r="L33" s="211">
        <f t="shared" si="2"/>
        <v>2554</v>
      </c>
      <c r="M33" s="212">
        <f t="shared" si="3"/>
        <v>3634</v>
      </c>
      <c r="N33" s="226">
        <v>0</v>
      </c>
      <c r="O33" s="225">
        <v>0</v>
      </c>
      <c r="P33" s="206">
        <f t="shared" si="4"/>
        <v>0</v>
      </c>
      <c r="Q33" s="208">
        <f t="shared" si="5"/>
        <v>819</v>
      </c>
      <c r="R33" s="215">
        <v>419</v>
      </c>
      <c r="S33" s="215">
        <v>400</v>
      </c>
      <c r="T33" s="215">
        <v>110</v>
      </c>
      <c r="U33" s="42">
        <v>3.8</v>
      </c>
      <c r="V33" s="211">
        <f t="shared" si="6"/>
        <v>418</v>
      </c>
      <c r="W33" s="217">
        <f t="shared" si="7"/>
        <v>1237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1899</v>
      </c>
      <c r="AB33" s="211">
        <f t="shared" si="12"/>
        <v>629</v>
      </c>
      <c r="AC33" s="211">
        <f t="shared" si="13"/>
        <v>1270</v>
      </c>
      <c r="AD33" s="211">
        <f t="shared" si="14"/>
        <v>782</v>
      </c>
      <c r="AE33" s="211">
        <f t="shared" si="15"/>
        <v>2972</v>
      </c>
      <c r="AF33" s="211">
        <f t="shared" si="16"/>
        <v>4871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12651</v>
      </c>
      <c r="R34" s="215">
        <v>9105</v>
      </c>
      <c r="S34" s="94">
        <v>3546</v>
      </c>
      <c r="T34" s="94">
        <v>13299</v>
      </c>
      <c r="U34" s="209">
        <v>2.8</v>
      </c>
      <c r="V34" s="211">
        <f t="shared" si="6"/>
        <v>37237</v>
      </c>
      <c r="W34" s="217">
        <f t="shared" si="7"/>
        <v>49888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12651</v>
      </c>
      <c r="AB34" s="211">
        <f t="shared" si="12"/>
        <v>9105</v>
      </c>
      <c r="AC34" s="211">
        <f t="shared" si="13"/>
        <v>3546</v>
      </c>
      <c r="AD34" s="211">
        <f t="shared" si="14"/>
        <v>13299</v>
      </c>
      <c r="AE34" s="211">
        <f t="shared" si="15"/>
        <v>37237</v>
      </c>
      <c r="AF34" s="211">
        <f t="shared" si="16"/>
        <v>49888</v>
      </c>
      <c r="AG34" s="220">
        <v>3200</v>
      </c>
      <c r="AH34">
        <f t="shared" si="17"/>
        <v>16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3731</v>
      </c>
      <c r="H38" s="215">
        <v>510</v>
      </c>
      <c r="I38" s="94">
        <v>3221</v>
      </c>
      <c r="J38" s="94">
        <v>1992</v>
      </c>
      <c r="K38" s="209">
        <v>2</v>
      </c>
      <c r="L38" s="211">
        <f t="shared" si="2"/>
        <v>3984</v>
      </c>
      <c r="M38" s="212">
        <f t="shared" si="3"/>
        <v>7715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3731</v>
      </c>
      <c r="AB38" s="211">
        <f t="shared" si="12"/>
        <v>510</v>
      </c>
      <c r="AC38" s="211">
        <f t="shared" si="13"/>
        <v>3221</v>
      </c>
      <c r="AD38" s="211">
        <f t="shared" si="14"/>
        <v>1992</v>
      </c>
      <c r="AE38" s="211">
        <f t="shared" si="15"/>
        <v>3984</v>
      </c>
      <c r="AF38" s="211">
        <f t="shared" si="16"/>
        <v>7715</v>
      </c>
      <c r="AG38" s="220">
        <v>3790</v>
      </c>
      <c r="AH38">
        <f t="shared" si="17"/>
        <v>2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1611</v>
      </c>
      <c r="R39" s="215">
        <v>227</v>
      </c>
      <c r="S39" s="94">
        <v>1384</v>
      </c>
      <c r="T39" s="94">
        <v>430</v>
      </c>
      <c r="U39" s="209">
        <v>2</v>
      </c>
      <c r="V39" s="211">
        <f t="shared" si="6"/>
        <v>860</v>
      </c>
      <c r="W39" s="217">
        <f t="shared" si="7"/>
        <v>2471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1611</v>
      </c>
      <c r="AB39" s="211">
        <f t="shared" si="12"/>
        <v>227</v>
      </c>
      <c r="AC39" s="211">
        <f t="shared" si="13"/>
        <v>1384</v>
      </c>
      <c r="AD39" s="211">
        <f t="shared" si="14"/>
        <v>430</v>
      </c>
      <c r="AE39" s="211">
        <f t="shared" si="15"/>
        <v>860</v>
      </c>
      <c r="AF39" s="211">
        <f t="shared" si="16"/>
        <v>2471</v>
      </c>
      <c r="AG39" s="220">
        <v>3790</v>
      </c>
      <c r="AH39">
        <f t="shared" si="17"/>
        <v>1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4390</v>
      </c>
      <c r="H40" s="207">
        <v>2010</v>
      </c>
      <c r="I40" s="207">
        <v>2380</v>
      </c>
      <c r="J40" s="207">
        <v>18259</v>
      </c>
      <c r="K40" s="209">
        <v>2.7</v>
      </c>
      <c r="L40" s="211">
        <f t="shared" si="2"/>
        <v>49299</v>
      </c>
      <c r="M40" s="212">
        <f t="shared" si="3"/>
        <v>53689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4390</v>
      </c>
      <c r="AB40" s="211">
        <f t="shared" si="12"/>
        <v>2010</v>
      </c>
      <c r="AC40" s="211">
        <f t="shared" si="13"/>
        <v>2380</v>
      </c>
      <c r="AD40" s="211">
        <f t="shared" si="14"/>
        <v>18259</v>
      </c>
      <c r="AE40" s="211">
        <f t="shared" si="15"/>
        <v>49299</v>
      </c>
      <c r="AF40" s="211">
        <f t="shared" si="16"/>
        <v>53689</v>
      </c>
      <c r="AG40" s="220">
        <v>4670</v>
      </c>
      <c r="AH40">
        <f t="shared" si="17"/>
        <v>11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1334</v>
      </c>
      <c r="H42" s="215">
        <v>0</v>
      </c>
      <c r="I42" s="215">
        <v>1334</v>
      </c>
      <c r="J42" s="215">
        <v>1195</v>
      </c>
      <c r="K42" s="209">
        <v>2.9</v>
      </c>
      <c r="L42" s="211">
        <f t="shared" ref="L42:L73" si="20">ROUND(J42*K42,0)</f>
        <v>3466</v>
      </c>
      <c r="M42" s="212">
        <f t="shared" ref="M42:M73" si="21">F42+G42+L42</f>
        <v>4800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1142</v>
      </c>
      <c r="R42" s="215">
        <v>500</v>
      </c>
      <c r="S42" s="215">
        <v>642</v>
      </c>
      <c r="T42" s="215">
        <v>20</v>
      </c>
      <c r="U42" s="209">
        <v>2.9</v>
      </c>
      <c r="V42" s="211">
        <f t="shared" ref="V42:V73" si="24">ROUND(T42*U42,0)</f>
        <v>58</v>
      </c>
      <c r="W42" s="217">
        <f t="shared" ref="W42:W73" si="25">P42+Q42+V42</f>
        <v>1200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2476</v>
      </c>
      <c r="AB42" s="211">
        <f t="shared" ref="AB42:AB59" si="30">H42+R42</f>
        <v>500</v>
      </c>
      <c r="AC42" s="211">
        <f t="shared" ref="AC42:AC59" si="31">I42+S42</f>
        <v>1976</v>
      </c>
      <c r="AD42" s="211">
        <f t="shared" ref="AD42:AD59" si="32">J42+T42</f>
        <v>1215</v>
      </c>
      <c r="AE42" s="211">
        <f t="shared" ref="AE42:AE59" si="33">L42+V42</f>
        <v>3524</v>
      </c>
      <c r="AF42" s="211">
        <f t="shared" ref="AF42:AF59" si="34">M42+W42</f>
        <v>6000</v>
      </c>
      <c r="AG42" s="220">
        <v>4800</v>
      </c>
      <c r="AH42">
        <f t="shared" ref="AH42:AH73" si="35">IFERROR(ROUND(AF42/AG42,0),"")</f>
        <v>1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819</v>
      </c>
      <c r="H43" s="215">
        <v>220</v>
      </c>
      <c r="I43" s="215">
        <v>599</v>
      </c>
      <c r="J43" s="215">
        <v>90</v>
      </c>
      <c r="K43" s="209">
        <v>2.6</v>
      </c>
      <c r="L43" s="211">
        <f t="shared" si="20"/>
        <v>234</v>
      </c>
      <c r="M43" s="212">
        <f t="shared" si="21"/>
        <v>1053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819</v>
      </c>
      <c r="AB43" s="211">
        <f t="shared" si="30"/>
        <v>220</v>
      </c>
      <c r="AC43" s="211">
        <f t="shared" si="31"/>
        <v>599</v>
      </c>
      <c r="AD43" s="211">
        <f t="shared" si="32"/>
        <v>90</v>
      </c>
      <c r="AE43" s="211">
        <f t="shared" si="33"/>
        <v>234</v>
      </c>
      <c r="AF43" s="211">
        <f t="shared" si="34"/>
        <v>1053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806</v>
      </c>
      <c r="R44" s="215">
        <v>450</v>
      </c>
      <c r="S44" s="215">
        <v>356</v>
      </c>
      <c r="T44" s="215">
        <v>95</v>
      </c>
      <c r="U44" s="209">
        <v>2.6</v>
      </c>
      <c r="V44" s="211">
        <f t="shared" si="24"/>
        <v>247</v>
      </c>
      <c r="W44" s="217">
        <f t="shared" si="25"/>
        <v>1053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806</v>
      </c>
      <c r="AB44" s="211">
        <f t="shared" si="30"/>
        <v>450</v>
      </c>
      <c r="AC44" s="211">
        <f t="shared" si="31"/>
        <v>356</v>
      </c>
      <c r="AD44" s="211">
        <f t="shared" si="32"/>
        <v>95</v>
      </c>
      <c r="AE44" s="211">
        <f t="shared" si="33"/>
        <v>247</v>
      </c>
      <c r="AF44" s="211">
        <f t="shared" si="34"/>
        <v>1053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1883</v>
      </c>
      <c r="H45" s="215">
        <v>660</v>
      </c>
      <c r="I45" s="215">
        <v>1223</v>
      </c>
      <c r="J45" s="215">
        <v>1870</v>
      </c>
      <c r="K45" s="209">
        <v>3</v>
      </c>
      <c r="L45" s="211">
        <f t="shared" si="20"/>
        <v>5610</v>
      </c>
      <c r="M45" s="212">
        <f t="shared" si="21"/>
        <v>7493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1883</v>
      </c>
      <c r="AB45" s="211">
        <f t="shared" si="30"/>
        <v>660</v>
      </c>
      <c r="AC45" s="211">
        <f t="shared" si="31"/>
        <v>1223</v>
      </c>
      <c r="AD45" s="211">
        <f t="shared" si="32"/>
        <v>1870</v>
      </c>
      <c r="AE45" s="211">
        <f t="shared" si="33"/>
        <v>5610</v>
      </c>
      <c r="AF45" s="211">
        <f t="shared" si="34"/>
        <v>7493</v>
      </c>
      <c r="AG45" s="220">
        <v>4900</v>
      </c>
      <c r="AH45">
        <f t="shared" si="35"/>
        <v>2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1909</v>
      </c>
      <c r="R46" s="215">
        <v>950</v>
      </c>
      <c r="S46" s="215">
        <v>959</v>
      </c>
      <c r="T46" s="215">
        <v>997</v>
      </c>
      <c r="U46" s="209">
        <v>3</v>
      </c>
      <c r="V46" s="211">
        <f t="shared" si="24"/>
        <v>2991</v>
      </c>
      <c r="W46" s="217">
        <f t="shared" si="25"/>
        <v>4900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1909</v>
      </c>
      <c r="AB46" s="211">
        <f t="shared" si="30"/>
        <v>950</v>
      </c>
      <c r="AC46" s="211">
        <f t="shared" si="31"/>
        <v>959</v>
      </c>
      <c r="AD46" s="211">
        <f t="shared" si="32"/>
        <v>997</v>
      </c>
      <c r="AE46" s="211">
        <f t="shared" si="33"/>
        <v>2991</v>
      </c>
      <c r="AF46" s="211">
        <f t="shared" si="34"/>
        <v>4900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290</v>
      </c>
      <c r="H48" s="215">
        <v>80</v>
      </c>
      <c r="I48" s="215">
        <v>210</v>
      </c>
      <c r="J48" s="215">
        <v>624</v>
      </c>
      <c r="K48" s="209">
        <v>2.5</v>
      </c>
      <c r="L48" s="211">
        <f t="shared" si="20"/>
        <v>1560</v>
      </c>
      <c r="M48" s="212">
        <f t="shared" si="21"/>
        <v>1850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290</v>
      </c>
      <c r="AB48" s="211">
        <f t="shared" si="30"/>
        <v>80</v>
      </c>
      <c r="AC48" s="211">
        <f t="shared" si="31"/>
        <v>210</v>
      </c>
      <c r="AD48" s="211">
        <f t="shared" si="32"/>
        <v>624</v>
      </c>
      <c r="AE48" s="211">
        <f t="shared" si="33"/>
        <v>1560</v>
      </c>
      <c r="AF48" s="211">
        <f t="shared" si="34"/>
        <v>1850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642</v>
      </c>
      <c r="R49" s="215">
        <v>310</v>
      </c>
      <c r="S49" s="215">
        <v>332</v>
      </c>
      <c r="T49" s="215">
        <v>130</v>
      </c>
      <c r="U49" s="209">
        <v>2.5</v>
      </c>
      <c r="V49" s="211">
        <f t="shared" si="24"/>
        <v>325</v>
      </c>
      <c r="W49" s="217">
        <f t="shared" si="25"/>
        <v>967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642</v>
      </c>
      <c r="AB49" s="211">
        <f t="shared" si="30"/>
        <v>310</v>
      </c>
      <c r="AC49" s="211">
        <f t="shared" si="31"/>
        <v>332</v>
      </c>
      <c r="AD49" s="211">
        <f t="shared" si="32"/>
        <v>130</v>
      </c>
      <c r="AE49" s="211">
        <f t="shared" si="33"/>
        <v>325</v>
      </c>
      <c r="AF49" s="211">
        <f t="shared" si="34"/>
        <v>967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6915</v>
      </c>
      <c r="H50" s="214">
        <v>0</v>
      </c>
      <c r="I50" s="214">
        <v>6915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6915</v>
      </c>
      <c r="N50" s="226">
        <v>0</v>
      </c>
      <c r="O50" s="225">
        <v>0</v>
      </c>
      <c r="P50" s="206">
        <f t="shared" si="22"/>
        <v>0</v>
      </c>
      <c r="Q50" s="208">
        <f t="shared" si="23"/>
        <v>3771</v>
      </c>
      <c r="R50" s="215">
        <v>0</v>
      </c>
      <c r="S50" s="215">
        <v>3771</v>
      </c>
      <c r="T50" s="215">
        <v>0</v>
      </c>
      <c r="U50" s="209">
        <v>0</v>
      </c>
      <c r="V50" s="211">
        <f t="shared" si="24"/>
        <v>0</v>
      </c>
      <c r="W50" s="217">
        <f t="shared" si="25"/>
        <v>3771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10686</v>
      </c>
      <c r="AB50" s="211">
        <f t="shared" si="30"/>
        <v>0</v>
      </c>
      <c r="AC50" s="211">
        <f t="shared" si="31"/>
        <v>10686</v>
      </c>
      <c r="AD50" s="211">
        <f t="shared" si="32"/>
        <v>0</v>
      </c>
      <c r="AE50" s="211">
        <f t="shared" si="33"/>
        <v>0</v>
      </c>
      <c r="AF50" s="211">
        <f t="shared" si="34"/>
        <v>10686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29344</v>
      </c>
      <c r="H60" s="91">
        <f t="shared" si="36"/>
        <v>8315</v>
      </c>
      <c r="I60" s="91">
        <f t="shared" si="36"/>
        <v>21029</v>
      </c>
      <c r="J60" s="91">
        <f t="shared" si="36"/>
        <v>35387</v>
      </c>
      <c r="K60" s="49">
        <f>ROUND(L60/J60,0)</f>
        <v>3</v>
      </c>
      <c r="L60" s="91">
        <f t="shared" ref="L60:Q60" si="37">SUM(L10:L59)</f>
        <v>101160</v>
      </c>
      <c r="M60" s="91">
        <f t="shared" si="37"/>
        <v>130504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28462</v>
      </c>
      <c r="R60" s="91"/>
      <c r="S60" s="91">
        <f t="shared" ref="S60:AH60" si="38">SUM(S10:S59)</f>
        <v>13643</v>
      </c>
      <c r="T60" s="91">
        <f t="shared" si="38"/>
        <v>16686</v>
      </c>
      <c r="U60" s="49">
        <f t="shared" si="38"/>
        <v>141.89999999999998</v>
      </c>
      <c r="V60" s="91">
        <f t="shared" si="38"/>
        <v>47835</v>
      </c>
      <c r="W60" s="91">
        <f t="shared" si="38"/>
        <v>76297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57806</v>
      </c>
      <c r="AB60" s="91">
        <f t="shared" si="38"/>
        <v>23134</v>
      </c>
      <c r="AC60" s="91">
        <f t="shared" si="38"/>
        <v>34672</v>
      </c>
      <c r="AD60" s="91">
        <f t="shared" si="38"/>
        <v>52073</v>
      </c>
      <c r="AE60" s="91">
        <f t="shared" si="38"/>
        <v>148995</v>
      </c>
      <c r="AF60" s="91">
        <f t="shared" si="38"/>
        <v>206801</v>
      </c>
      <c r="AG60" s="91">
        <f t="shared" si="38"/>
        <v>180151</v>
      </c>
      <c r="AH60">
        <f t="shared" si="38"/>
        <v>48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779</v>
      </c>
      <c r="H50" s="214">
        <v>0</v>
      </c>
      <c r="I50" s="214">
        <v>779</v>
      </c>
      <c r="J50" s="214">
        <v>0</v>
      </c>
      <c r="K50" s="209">
        <v>0</v>
      </c>
      <c r="L50" s="211">
        <f t="shared" si="20"/>
        <v>0</v>
      </c>
      <c r="M50" s="212">
        <f t="shared" si="21"/>
        <v>779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600</v>
      </c>
      <c r="R50" s="215">
        <v>0</v>
      </c>
      <c r="S50" s="215">
        <v>600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600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1379</v>
      </c>
      <c r="AB50" s="211">
        <f t="shared" si="30"/>
        <v>0</v>
      </c>
      <c r="AC50" s="211">
        <f t="shared" si="31"/>
        <v>1379</v>
      </c>
      <c r="AD50" s="211">
        <f t="shared" si="32"/>
        <v>0</v>
      </c>
      <c r="AE50" s="211">
        <f t="shared" si="33"/>
        <v>0</v>
      </c>
      <c r="AF50" s="211">
        <f t="shared" si="34"/>
        <v>1379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217</v>
      </c>
      <c r="H56" s="215">
        <v>87</v>
      </c>
      <c r="I56" s="215">
        <v>130</v>
      </c>
      <c r="J56" s="215">
        <v>235</v>
      </c>
      <c r="K56" s="209">
        <v>2</v>
      </c>
      <c r="L56" s="211">
        <f t="shared" si="20"/>
        <v>470</v>
      </c>
      <c r="M56" s="212">
        <f t="shared" si="21"/>
        <v>687</v>
      </c>
      <c r="N56" s="226">
        <v>0</v>
      </c>
      <c r="O56" s="225">
        <v>0</v>
      </c>
      <c r="P56" s="206">
        <f t="shared" si="22"/>
        <v>0</v>
      </c>
      <c r="Q56" s="208">
        <f t="shared" si="23"/>
        <v>145</v>
      </c>
      <c r="R56" s="215">
        <v>80</v>
      </c>
      <c r="S56" s="215">
        <v>65</v>
      </c>
      <c r="T56" s="215">
        <v>70</v>
      </c>
      <c r="U56" s="209">
        <v>2</v>
      </c>
      <c r="V56" s="211">
        <f t="shared" si="24"/>
        <v>140</v>
      </c>
      <c r="W56" s="217">
        <f t="shared" si="25"/>
        <v>285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362</v>
      </c>
      <c r="AB56" s="211">
        <f t="shared" si="30"/>
        <v>167</v>
      </c>
      <c r="AC56" s="211">
        <f t="shared" si="31"/>
        <v>195</v>
      </c>
      <c r="AD56" s="211">
        <f t="shared" si="32"/>
        <v>305</v>
      </c>
      <c r="AE56" s="211">
        <f t="shared" si="33"/>
        <v>610</v>
      </c>
      <c r="AF56" s="211">
        <f t="shared" si="34"/>
        <v>972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3356</v>
      </c>
      <c r="H57" s="215">
        <v>2086</v>
      </c>
      <c r="I57" s="215">
        <v>1270</v>
      </c>
      <c r="J57" s="215">
        <v>7548</v>
      </c>
      <c r="K57" s="209">
        <v>2</v>
      </c>
      <c r="L57" s="211">
        <f t="shared" si="20"/>
        <v>15096</v>
      </c>
      <c r="M57" s="212">
        <f t="shared" si="21"/>
        <v>18452</v>
      </c>
      <c r="N57" s="226">
        <v>0</v>
      </c>
      <c r="O57" s="225">
        <v>0</v>
      </c>
      <c r="P57" s="206">
        <f t="shared" si="22"/>
        <v>0</v>
      </c>
      <c r="Q57" s="208">
        <f t="shared" si="23"/>
        <v>1769</v>
      </c>
      <c r="R57" s="215">
        <v>819</v>
      </c>
      <c r="S57" s="215">
        <v>950</v>
      </c>
      <c r="T57" s="215">
        <v>390</v>
      </c>
      <c r="U57" s="209">
        <v>2</v>
      </c>
      <c r="V57" s="211">
        <f t="shared" si="24"/>
        <v>780</v>
      </c>
      <c r="W57" s="217">
        <f t="shared" si="25"/>
        <v>2549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5125</v>
      </c>
      <c r="AB57" s="211">
        <f t="shared" si="30"/>
        <v>2905</v>
      </c>
      <c r="AC57" s="211">
        <f t="shared" si="31"/>
        <v>2220</v>
      </c>
      <c r="AD57" s="211">
        <f t="shared" si="32"/>
        <v>7938</v>
      </c>
      <c r="AE57" s="211">
        <f t="shared" si="33"/>
        <v>15876</v>
      </c>
      <c r="AF57" s="211">
        <f t="shared" si="34"/>
        <v>21001</v>
      </c>
      <c r="AG57" s="220">
        <v>4300</v>
      </c>
      <c r="AH57">
        <f t="shared" si="35"/>
        <v>5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4352</v>
      </c>
      <c r="H60" s="91">
        <f t="shared" si="36"/>
        <v>2173</v>
      </c>
      <c r="I60" s="91">
        <f t="shared" si="36"/>
        <v>2179</v>
      </c>
      <c r="J60" s="91">
        <f t="shared" si="36"/>
        <v>7783</v>
      </c>
      <c r="K60" s="49">
        <f>ROUND(L60/J60,0)</f>
        <v>2</v>
      </c>
      <c r="L60" s="91">
        <f t="shared" ref="L60:Q60" si="37">SUM(L10:L59)</f>
        <v>15566</v>
      </c>
      <c r="M60" s="91">
        <f t="shared" si="37"/>
        <v>19918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2514</v>
      </c>
      <c r="R60" s="91"/>
      <c r="S60" s="91">
        <f t="shared" ref="S60:AH60" si="38">SUM(S10:S59)</f>
        <v>1615</v>
      </c>
      <c r="T60" s="91">
        <f t="shared" si="38"/>
        <v>460</v>
      </c>
      <c r="U60" s="49">
        <f t="shared" si="38"/>
        <v>141.89999999999998</v>
      </c>
      <c r="V60" s="91">
        <f t="shared" si="38"/>
        <v>920</v>
      </c>
      <c r="W60" s="91">
        <f t="shared" si="38"/>
        <v>3434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6866</v>
      </c>
      <c r="AB60" s="91">
        <f t="shared" si="38"/>
        <v>3072</v>
      </c>
      <c r="AC60" s="91">
        <f t="shared" si="38"/>
        <v>3794</v>
      </c>
      <c r="AD60" s="91">
        <f t="shared" si="38"/>
        <v>8243</v>
      </c>
      <c r="AE60" s="91">
        <f t="shared" si="38"/>
        <v>16486</v>
      </c>
      <c r="AF60" s="91">
        <f t="shared" si="38"/>
        <v>23352</v>
      </c>
      <c r="AG60" s="91">
        <f t="shared" si="38"/>
        <v>180151</v>
      </c>
      <c r="AH60">
        <f t="shared" si="38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18</v>
      </c>
      <c r="H50" s="214">
        <v>0</v>
      </c>
      <c r="I50" s="214">
        <v>18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18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18</v>
      </c>
      <c r="AB50" s="211">
        <f t="shared" si="30"/>
        <v>0</v>
      </c>
      <c r="AC50" s="211">
        <f t="shared" si="31"/>
        <v>18</v>
      </c>
      <c r="AD50" s="211">
        <f t="shared" si="32"/>
        <v>0</v>
      </c>
      <c r="AE50" s="211">
        <f t="shared" si="33"/>
        <v>0</v>
      </c>
      <c r="AF50" s="211">
        <f t="shared" si="34"/>
        <v>18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52</v>
      </c>
      <c r="H57" s="215">
        <v>25</v>
      </c>
      <c r="I57" s="215">
        <v>27</v>
      </c>
      <c r="J57" s="215">
        <v>34</v>
      </c>
      <c r="K57" s="209">
        <v>2</v>
      </c>
      <c r="L57" s="211">
        <f t="shared" si="20"/>
        <v>68</v>
      </c>
      <c r="M57" s="212">
        <f t="shared" si="21"/>
        <v>120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52</v>
      </c>
      <c r="AB57" s="211">
        <f t="shared" si="30"/>
        <v>25</v>
      </c>
      <c r="AC57" s="211">
        <f t="shared" si="31"/>
        <v>27</v>
      </c>
      <c r="AD57" s="211">
        <f t="shared" si="32"/>
        <v>34</v>
      </c>
      <c r="AE57" s="211">
        <f t="shared" si="33"/>
        <v>68</v>
      </c>
      <c r="AF57" s="211">
        <f t="shared" si="34"/>
        <v>120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70</v>
      </c>
      <c r="H60" s="91">
        <f t="shared" si="36"/>
        <v>25</v>
      </c>
      <c r="I60" s="91">
        <f t="shared" si="36"/>
        <v>45</v>
      </c>
      <c r="J60" s="91">
        <f t="shared" si="36"/>
        <v>34</v>
      </c>
      <c r="K60" s="49">
        <f>ROUND(L60/J60,0)</f>
        <v>2</v>
      </c>
      <c r="L60" s="91">
        <f t="shared" ref="L60:Q60" si="37">SUM(L10:L59)</f>
        <v>68</v>
      </c>
      <c r="M60" s="91">
        <f t="shared" si="37"/>
        <v>138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70</v>
      </c>
      <c r="AB60" s="91">
        <f t="shared" si="38"/>
        <v>25</v>
      </c>
      <c r="AC60" s="91">
        <f t="shared" si="38"/>
        <v>45</v>
      </c>
      <c r="AD60" s="91">
        <f t="shared" si="38"/>
        <v>34</v>
      </c>
      <c r="AE60" s="91">
        <f t="shared" si="38"/>
        <v>68</v>
      </c>
      <c r="AF60" s="91">
        <f t="shared" si="38"/>
        <v>138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1930</v>
      </c>
      <c r="H12" s="215">
        <v>1930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1930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1930</v>
      </c>
      <c r="AB12" s="211">
        <f t="shared" si="12"/>
        <v>1930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1930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10824</v>
      </c>
      <c r="R34" s="215">
        <v>10824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10824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10824</v>
      </c>
      <c r="AB34" s="211">
        <f t="shared" si="12"/>
        <v>10824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10824</v>
      </c>
      <c r="AG34" s="220">
        <v>3200</v>
      </c>
      <c r="AH34">
        <f t="shared" si="17"/>
        <v>3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15261</v>
      </c>
      <c r="H40" s="207">
        <v>15261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15261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15261</v>
      </c>
      <c r="AB40" s="211">
        <f t="shared" si="12"/>
        <v>15261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15261</v>
      </c>
      <c r="AG40" s="220">
        <v>4670</v>
      </c>
      <c r="AH40">
        <f t="shared" si="17"/>
        <v>3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17191</v>
      </c>
      <c r="H60" s="91">
        <f t="shared" si="36"/>
        <v>17191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17191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10824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10824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28015</v>
      </c>
      <c r="AB60" s="91">
        <f t="shared" si="38"/>
        <v>28015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28015</v>
      </c>
      <c r="AG60" s="91">
        <f t="shared" si="38"/>
        <v>180151</v>
      </c>
      <c r="AH60">
        <f t="shared" si="38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1600</v>
      </c>
      <c r="H57" s="215">
        <v>1450</v>
      </c>
      <c r="I57" s="215">
        <v>150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1600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1600</v>
      </c>
      <c r="AB57" s="211">
        <f t="shared" si="30"/>
        <v>1450</v>
      </c>
      <c r="AC57" s="211">
        <f t="shared" si="31"/>
        <v>150</v>
      </c>
      <c r="AD57" s="211">
        <f t="shared" si="32"/>
        <v>0</v>
      </c>
      <c r="AE57" s="211">
        <f t="shared" si="33"/>
        <v>0</v>
      </c>
      <c r="AF57" s="211">
        <f t="shared" si="34"/>
        <v>1600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1600</v>
      </c>
      <c r="H60" s="91">
        <f t="shared" si="36"/>
        <v>1450</v>
      </c>
      <c r="I60" s="91">
        <f t="shared" si="36"/>
        <v>150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1600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1600</v>
      </c>
      <c r="AB60" s="91">
        <f t="shared" si="38"/>
        <v>1450</v>
      </c>
      <c r="AC60" s="91">
        <f t="shared" si="38"/>
        <v>150</v>
      </c>
      <c r="AD60" s="91">
        <f t="shared" si="38"/>
        <v>0</v>
      </c>
      <c r="AE60" s="91">
        <f t="shared" si="38"/>
        <v>0</v>
      </c>
      <c r="AF60" s="91">
        <f t="shared" si="38"/>
        <v>1600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300038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1977</v>
      </c>
      <c r="E7" s="151">
        <f t="shared" si="0"/>
        <v>0</v>
      </c>
      <c r="F7" s="151">
        <f t="shared" si="0"/>
        <v>1977</v>
      </c>
      <c r="G7" s="151">
        <f t="shared" si="0"/>
        <v>3167</v>
      </c>
      <c r="H7" s="151">
        <f t="shared" si="0"/>
        <v>0</v>
      </c>
      <c r="I7" s="151">
        <f t="shared" si="0"/>
        <v>3167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243</v>
      </c>
      <c r="E8" s="127">
        <v>0</v>
      </c>
      <c r="F8" s="148">
        <f t="shared" ref="F8:F21" si="1">D8+E8</f>
        <v>243</v>
      </c>
      <c r="G8" s="147">
        <v>3049</v>
      </c>
      <c r="H8" s="127">
        <v>0</v>
      </c>
      <c r="I8" s="148">
        <f t="shared" ref="I8:I21" si="2">G8+H8</f>
        <v>3049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1707</v>
      </c>
      <c r="E9" s="122">
        <v>0</v>
      </c>
      <c r="F9" s="149">
        <f t="shared" si="1"/>
        <v>1707</v>
      </c>
      <c r="G9" s="147">
        <v>61</v>
      </c>
      <c r="H9" s="122">
        <v>0</v>
      </c>
      <c r="I9" s="149">
        <f t="shared" si="2"/>
        <v>61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3</v>
      </c>
      <c r="E12" s="122">
        <v>0</v>
      </c>
      <c r="F12" s="149">
        <f t="shared" si="1"/>
        <v>3</v>
      </c>
      <c r="G12" s="147">
        <v>15</v>
      </c>
      <c r="H12" s="122">
        <v>0</v>
      </c>
      <c r="I12" s="149">
        <f t="shared" si="2"/>
        <v>15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12</v>
      </c>
      <c r="E14" s="122">
        <v>0</v>
      </c>
      <c r="F14" s="149">
        <f t="shared" si="1"/>
        <v>12</v>
      </c>
      <c r="G14" s="147">
        <v>21</v>
      </c>
      <c r="H14" s="122">
        <v>0</v>
      </c>
      <c r="I14" s="149">
        <f t="shared" si="2"/>
        <v>21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6</v>
      </c>
      <c r="E16" s="122">
        <v>0</v>
      </c>
      <c r="F16" s="149">
        <f t="shared" si="1"/>
        <v>6</v>
      </c>
      <c r="G16" s="147">
        <v>12</v>
      </c>
      <c r="H16" s="122">
        <v>0</v>
      </c>
      <c r="I16" s="149">
        <f t="shared" si="2"/>
        <v>12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6</v>
      </c>
      <c r="E17" s="122">
        <v>0</v>
      </c>
      <c r="F17" s="149">
        <f t="shared" si="1"/>
        <v>6</v>
      </c>
      <c r="G17" s="147">
        <v>9</v>
      </c>
      <c r="H17" s="122">
        <v>0</v>
      </c>
      <c r="I17" s="149">
        <f t="shared" si="2"/>
        <v>9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427</v>
      </c>
      <c r="F22" s="151">
        <f t="shared" si="3"/>
        <v>427</v>
      </c>
      <c r="G22" s="151">
        <f t="shared" si="3"/>
        <v>0</v>
      </c>
      <c r="H22" s="151">
        <f t="shared" si="3"/>
        <v>1378</v>
      </c>
      <c r="I22" s="151">
        <f t="shared" si="3"/>
        <v>1378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163</v>
      </c>
      <c r="F23" s="30">
        <f t="shared" ref="F23:F36" si="4">D23+E23</f>
        <v>163</v>
      </c>
      <c r="G23" s="29">
        <v>0</v>
      </c>
      <c r="H23" s="127">
        <v>1356</v>
      </c>
      <c r="I23" s="30">
        <f t="shared" ref="I23:I36" si="5">G23+H23</f>
        <v>1356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252</v>
      </c>
      <c r="F24" s="31">
        <f t="shared" si="4"/>
        <v>252</v>
      </c>
      <c r="G24" s="29">
        <v>0</v>
      </c>
      <c r="H24" s="122">
        <v>13</v>
      </c>
      <c r="I24" s="31">
        <f t="shared" si="5"/>
        <v>13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3</v>
      </c>
      <c r="F31" s="31">
        <f t="shared" si="4"/>
        <v>3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6</v>
      </c>
      <c r="F32" s="31">
        <f t="shared" si="4"/>
        <v>6</v>
      </c>
      <c r="G32" s="29">
        <v>0</v>
      </c>
      <c r="H32" s="122">
        <v>6</v>
      </c>
      <c r="I32" s="31">
        <f t="shared" si="5"/>
        <v>6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3</v>
      </c>
      <c r="F33" s="31">
        <f t="shared" si="4"/>
        <v>3</v>
      </c>
      <c r="G33" s="29">
        <v>0</v>
      </c>
      <c r="H33" s="122">
        <v>3</v>
      </c>
      <c r="I33" s="31">
        <f t="shared" si="5"/>
        <v>3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15</v>
      </c>
      <c r="E37" s="151">
        <f t="shared" si="6"/>
        <v>3</v>
      </c>
      <c r="F37" s="151">
        <f t="shared" si="6"/>
        <v>18</v>
      </c>
      <c r="G37" s="151">
        <f t="shared" si="6"/>
        <v>54</v>
      </c>
      <c r="H37" s="151">
        <f t="shared" si="6"/>
        <v>6</v>
      </c>
      <c r="I37" s="151">
        <f t="shared" si="6"/>
        <v>60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6</v>
      </c>
      <c r="E43" s="122">
        <v>0</v>
      </c>
      <c r="F43" s="31">
        <f t="shared" si="7"/>
        <v>6</v>
      </c>
      <c r="G43" s="128">
        <v>22</v>
      </c>
      <c r="H43" s="122">
        <v>0</v>
      </c>
      <c r="I43" s="31">
        <f t="shared" si="8"/>
        <v>22</v>
      </c>
    </row>
    <row r="44" spans="1:9">
      <c r="A44" s="128">
        <v>21</v>
      </c>
      <c r="B44" s="140" t="s">
        <v>184</v>
      </c>
      <c r="C44" s="141" t="s">
        <v>185</v>
      </c>
      <c r="D44" s="128">
        <v>3</v>
      </c>
      <c r="E44" s="122">
        <v>0</v>
      </c>
      <c r="F44" s="31">
        <f t="shared" si="7"/>
        <v>3</v>
      </c>
      <c r="G44" s="128">
        <v>8</v>
      </c>
      <c r="H44" s="122">
        <v>0</v>
      </c>
      <c r="I44" s="31">
        <f t="shared" si="8"/>
        <v>8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3</v>
      </c>
      <c r="E47" s="122">
        <v>0</v>
      </c>
      <c r="F47" s="31">
        <f t="shared" si="7"/>
        <v>3</v>
      </c>
      <c r="G47" s="128">
        <v>6</v>
      </c>
      <c r="H47" s="122">
        <v>0</v>
      </c>
      <c r="I47" s="31">
        <f t="shared" si="8"/>
        <v>6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3</v>
      </c>
      <c r="E49" s="122">
        <v>0</v>
      </c>
      <c r="F49" s="31">
        <f t="shared" si="7"/>
        <v>3</v>
      </c>
      <c r="G49" s="128">
        <v>6</v>
      </c>
      <c r="H49" s="122">
        <v>0</v>
      </c>
      <c r="I49" s="31">
        <f t="shared" si="8"/>
        <v>6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3</v>
      </c>
      <c r="F51" s="31">
        <f t="shared" si="7"/>
        <v>3</v>
      </c>
      <c r="G51" s="128">
        <v>0</v>
      </c>
      <c r="H51" s="122">
        <v>6</v>
      </c>
      <c r="I51" s="31">
        <f t="shared" si="8"/>
        <v>6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6</v>
      </c>
      <c r="H54" s="122">
        <v>0</v>
      </c>
      <c r="I54" s="31">
        <f t="shared" si="8"/>
        <v>6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6</v>
      </c>
      <c r="H59" s="124">
        <v>0</v>
      </c>
      <c r="I59" s="32">
        <f t="shared" si="8"/>
        <v>6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1992</v>
      </c>
      <c r="E83" s="34">
        <f t="shared" si="12"/>
        <v>430</v>
      </c>
      <c r="F83" s="35">
        <f t="shared" si="12"/>
        <v>2422</v>
      </c>
      <c r="G83" s="33">
        <f t="shared" si="12"/>
        <v>3221</v>
      </c>
      <c r="H83" s="34">
        <f t="shared" si="12"/>
        <v>1384</v>
      </c>
      <c r="I83" s="35">
        <f t="shared" si="12"/>
        <v>4605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300038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1977</v>
      </c>
      <c r="E7" s="151">
        <f t="shared" si="0"/>
        <v>0</v>
      </c>
      <c r="F7" s="151">
        <f t="shared" si="0"/>
        <v>1977</v>
      </c>
      <c r="G7" s="151">
        <f t="shared" si="0"/>
        <v>3167</v>
      </c>
      <c r="H7" s="151">
        <f t="shared" si="0"/>
        <v>0</v>
      </c>
      <c r="I7" s="151">
        <f t="shared" si="0"/>
        <v>3167</v>
      </c>
    </row>
    <row r="8" spans="1:9">
      <c r="A8" s="128">
        <v>1</v>
      </c>
      <c r="B8" s="138" t="s">
        <v>142</v>
      </c>
      <c r="C8" s="139" t="s">
        <v>143</v>
      </c>
      <c r="D8" s="128">
        <v>243</v>
      </c>
      <c r="E8" s="127">
        <v>0</v>
      </c>
      <c r="F8" s="148">
        <f t="shared" ref="F8:F21" si="1">D8+E8</f>
        <v>243</v>
      </c>
      <c r="G8" s="147">
        <v>3049</v>
      </c>
      <c r="H8" s="127">
        <v>0</v>
      </c>
      <c r="I8" s="148">
        <f t="shared" ref="I8:I21" si="2">G8+H8</f>
        <v>3049</v>
      </c>
    </row>
    <row r="9" spans="1:9">
      <c r="A9" s="128">
        <v>2</v>
      </c>
      <c r="B9" s="140" t="s">
        <v>144</v>
      </c>
      <c r="C9" s="141" t="s">
        <v>145</v>
      </c>
      <c r="D9" s="128">
        <v>1707</v>
      </c>
      <c r="E9" s="122">
        <v>0</v>
      </c>
      <c r="F9" s="149">
        <f t="shared" si="1"/>
        <v>1707</v>
      </c>
      <c r="G9" s="147">
        <v>61</v>
      </c>
      <c r="H9" s="122">
        <v>0</v>
      </c>
      <c r="I9" s="149">
        <f t="shared" si="2"/>
        <v>61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3</v>
      </c>
      <c r="E12" s="122">
        <v>0</v>
      </c>
      <c r="F12" s="149">
        <f t="shared" si="1"/>
        <v>3</v>
      </c>
      <c r="G12" s="147">
        <v>15</v>
      </c>
      <c r="H12" s="122">
        <v>0</v>
      </c>
      <c r="I12" s="149">
        <f t="shared" si="2"/>
        <v>15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12</v>
      </c>
      <c r="E14" s="122">
        <v>0</v>
      </c>
      <c r="F14" s="149">
        <f t="shared" si="1"/>
        <v>12</v>
      </c>
      <c r="G14" s="147">
        <v>21</v>
      </c>
      <c r="H14" s="122">
        <v>0</v>
      </c>
      <c r="I14" s="149">
        <f t="shared" si="2"/>
        <v>21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6</v>
      </c>
      <c r="E16" s="122">
        <v>0</v>
      </c>
      <c r="F16" s="149">
        <f t="shared" si="1"/>
        <v>6</v>
      </c>
      <c r="G16" s="147">
        <v>12</v>
      </c>
      <c r="H16" s="122">
        <v>0</v>
      </c>
      <c r="I16" s="149">
        <f t="shared" si="2"/>
        <v>12</v>
      </c>
    </row>
    <row r="17" spans="1:9">
      <c r="A17" s="128">
        <v>10</v>
      </c>
      <c r="B17" s="140" t="s">
        <v>160</v>
      </c>
      <c r="C17" s="141" t="s">
        <v>161</v>
      </c>
      <c r="D17" s="128">
        <v>6</v>
      </c>
      <c r="E17" s="122">
        <v>0</v>
      </c>
      <c r="F17" s="149">
        <f t="shared" si="1"/>
        <v>6</v>
      </c>
      <c r="G17" s="147">
        <v>9</v>
      </c>
      <c r="H17" s="122">
        <v>0</v>
      </c>
      <c r="I17" s="149">
        <f t="shared" si="2"/>
        <v>9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427</v>
      </c>
      <c r="F22" s="151">
        <f t="shared" si="3"/>
        <v>427</v>
      </c>
      <c r="G22" s="151">
        <f t="shared" si="3"/>
        <v>0</v>
      </c>
      <c r="H22" s="151">
        <f t="shared" si="3"/>
        <v>1378</v>
      </c>
      <c r="I22" s="151">
        <f t="shared" si="3"/>
        <v>1378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163</v>
      </c>
      <c r="F23" s="148">
        <f t="shared" ref="F23:F36" si="4">D23+E23</f>
        <v>163</v>
      </c>
      <c r="G23" s="147">
        <v>0</v>
      </c>
      <c r="H23" s="127">
        <v>1356</v>
      </c>
      <c r="I23" s="148">
        <f t="shared" ref="I23:I36" si="5">G23+H23</f>
        <v>1356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252</v>
      </c>
      <c r="F24" s="149">
        <f t="shared" si="4"/>
        <v>252</v>
      </c>
      <c r="G24" s="147">
        <v>0</v>
      </c>
      <c r="H24" s="122">
        <v>13</v>
      </c>
      <c r="I24" s="149">
        <f t="shared" si="5"/>
        <v>13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3</v>
      </c>
      <c r="F31" s="149">
        <f t="shared" si="4"/>
        <v>3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6</v>
      </c>
      <c r="F32" s="149">
        <f t="shared" si="4"/>
        <v>6</v>
      </c>
      <c r="G32" s="147">
        <v>0</v>
      </c>
      <c r="H32" s="122">
        <v>6</v>
      </c>
      <c r="I32" s="149">
        <f t="shared" si="5"/>
        <v>6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3</v>
      </c>
      <c r="F33" s="149">
        <f t="shared" si="4"/>
        <v>3</v>
      </c>
      <c r="G33" s="147">
        <v>0</v>
      </c>
      <c r="H33" s="122">
        <v>3</v>
      </c>
      <c r="I33" s="149">
        <f t="shared" si="5"/>
        <v>3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15</v>
      </c>
      <c r="E37" s="151">
        <f t="shared" si="6"/>
        <v>3</v>
      </c>
      <c r="F37" s="151">
        <f t="shared" si="6"/>
        <v>18</v>
      </c>
      <c r="G37" s="151">
        <f t="shared" si="6"/>
        <v>54</v>
      </c>
      <c r="H37" s="151">
        <f t="shared" si="6"/>
        <v>6</v>
      </c>
      <c r="I37" s="151">
        <f t="shared" si="6"/>
        <v>60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6</v>
      </c>
      <c r="E43" s="122">
        <v>0</v>
      </c>
      <c r="F43" s="149">
        <f t="shared" si="7"/>
        <v>6</v>
      </c>
      <c r="G43" s="128">
        <v>22</v>
      </c>
      <c r="H43" s="122">
        <v>0</v>
      </c>
      <c r="I43" s="149">
        <f t="shared" si="8"/>
        <v>22</v>
      </c>
    </row>
    <row r="44" spans="1:9">
      <c r="A44" s="128">
        <v>21</v>
      </c>
      <c r="B44" s="140" t="s">
        <v>184</v>
      </c>
      <c r="C44" s="141" t="s">
        <v>185</v>
      </c>
      <c r="D44" s="128">
        <v>3</v>
      </c>
      <c r="E44" s="122">
        <v>0</v>
      </c>
      <c r="F44" s="149">
        <f t="shared" si="7"/>
        <v>3</v>
      </c>
      <c r="G44" s="128">
        <v>8</v>
      </c>
      <c r="H44" s="122">
        <v>0</v>
      </c>
      <c r="I44" s="149">
        <f t="shared" si="8"/>
        <v>8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3</v>
      </c>
      <c r="E47" s="122">
        <v>0</v>
      </c>
      <c r="F47" s="149">
        <f t="shared" si="7"/>
        <v>3</v>
      </c>
      <c r="G47" s="128">
        <v>6</v>
      </c>
      <c r="H47" s="122">
        <v>0</v>
      </c>
      <c r="I47" s="149">
        <f t="shared" si="8"/>
        <v>6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3</v>
      </c>
      <c r="E49" s="122">
        <v>0</v>
      </c>
      <c r="F49" s="149">
        <f t="shared" si="7"/>
        <v>3</v>
      </c>
      <c r="G49" s="128">
        <v>6</v>
      </c>
      <c r="H49" s="122">
        <v>0</v>
      </c>
      <c r="I49" s="149">
        <f t="shared" si="8"/>
        <v>6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3</v>
      </c>
      <c r="F51" s="149">
        <f t="shared" si="7"/>
        <v>3</v>
      </c>
      <c r="G51" s="128">
        <v>0</v>
      </c>
      <c r="H51" s="122">
        <v>6</v>
      </c>
      <c r="I51" s="149">
        <f t="shared" si="8"/>
        <v>6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6</v>
      </c>
      <c r="H54" s="122">
        <v>0</v>
      </c>
      <c r="I54" s="149">
        <f t="shared" si="8"/>
        <v>6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6</v>
      </c>
      <c r="H59" s="124">
        <v>0</v>
      </c>
      <c r="I59" s="150">
        <f t="shared" si="8"/>
        <v>6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1992</v>
      </c>
      <c r="E83" s="152">
        <f t="shared" si="12"/>
        <v>430</v>
      </c>
      <c r="F83" s="153">
        <f t="shared" si="12"/>
        <v>2422</v>
      </c>
      <c r="G83" s="151">
        <f t="shared" si="12"/>
        <v>3221</v>
      </c>
      <c r="H83" s="152">
        <f t="shared" si="12"/>
        <v>1384</v>
      </c>
      <c r="I83" s="153">
        <f t="shared" si="12"/>
        <v>4605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300038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300038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300038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300038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0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0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0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0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0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0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0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0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0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0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0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0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0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0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0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0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0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0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0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0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0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0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170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0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0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120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0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0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0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155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0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0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0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0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0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110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0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0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0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0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0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0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304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0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0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0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763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0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109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0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0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1731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0</v>
      </c>
    </row>
    <row r="233" spans="1:5">
      <c r="D233" s="236" t="s">
        <v>278</v>
      </c>
      <c r="E233" s="205">
        <v>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859</v>
      </c>
    </row>
    <row r="237" spans="1:5">
      <c r="D237" s="236" t="s">
        <v>647</v>
      </c>
      <c r="E237" s="205">
        <v>872</v>
      </c>
    </row>
    <row r="238" spans="1:5">
      <c r="D238" s="236" t="s">
        <v>261</v>
      </c>
      <c r="E238" s="205">
        <f>SUM(E230:E237)</f>
        <v>1731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300038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29</v>
      </c>
      <c r="C12" s="205" t="s">
        <v>725</v>
      </c>
      <c r="D12" s="205" t="s">
        <v>726</v>
      </c>
      <c r="E12" s="205">
        <v>400</v>
      </c>
    </row>
    <row r="13" spans="1:10">
      <c r="A13" s="205">
        <v>2</v>
      </c>
      <c r="B13" s="205">
        <v>57</v>
      </c>
      <c r="C13" s="205" t="s">
        <v>727</v>
      </c>
      <c r="D13" s="205" t="s">
        <v>728</v>
      </c>
      <c r="E13" s="205">
        <v>250</v>
      </c>
    </row>
    <row r="14" spans="1:10">
      <c r="A14" s="205">
        <v>3</v>
      </c>
      <c r="B14" s="205">
        <v>57</v>
      </c>
      <c r="C14" s="205" t="s">
        <v>727</v>
      </c>
      <c r="D14" s="205" t="s">
        <v>726</v>
      </c>
      <c r="E14" s="205">
        <v>700</v>
      </c>
    </row>
    <row r="15" spans="1:10">
      <c r="A15" s="205">
        <v>4</v>
      </c>
      <c r="B15" s="205">
        <v>57</v>
      </c>
      <c r="C15" s="205" t="s">
        <v>727</v>
      </c>
      <c r="D15" s="205" t="s">
        <v>729</v>
      </c>
      <c r="E15" s="205">
        <v>170</v>
      </c>
    </row>
    <row r="16" spans="1:10">
      <c r="A16" s="205">
        <v>5</v>
      </c>
      <c r="B16" s="205">
        <v>60</v>
      </c>
      <c r="C16" s="205" t="s">
        <v>730</v>
      </c>
      <c r="D16" s="205" t="s">
        <v>728</v>
      </c>
      <c r="E16" s="205">
        <v>135</v>
      </c>
    </row>
    <row r="17" spans="1:5">
      <c r="A17" s="205">
        <v>6</v>
      </c>
      <c r="B17" s="205">
        <v>97</v>
      </c>
      <c r="C17" s="205" t="s">
        <v>731</v>
      </c>
      <c r="D17" s="205" t="s">
        <v>728</v>
      </c>
      <c r="E17" s="205">
        <v>1580</v>
      </c>
    </row>
    <row r="18" spans="1:5">
      <c r="A18" s="205">
        <v>7</v>
      </c>
      <c r="B18" s="205">
        <v>97</v>
      </c>
      <c r="C18" s="205" t="s">
        <v>731</v>
      </c>
      <c r="D18" s="205" t="s">
        <v>726</v>
      </c>
      <c r="E18" s="205">
        <v>4166</v>
      </c>
    </row>
    <row r="19" spans="1:5">
      <c r="A19" s="205">
        <v>8</v>
      </c>
      <c r="B19" s="205">
        <v>97</v>
      </c>
      <c r="C19" s="205" t="s">
        <v>731</v>
      </c>
      <c r="D19" s="205" t="s">
        <v>729</v>
      </c>
      <c r="E19" s="205">
        <v>1162</v>
      </c>
    </row>
    <row r="20" spans="1:5">
      <c r="A20" s="205">
        <v>9</v>
      </c>
      <c r="B20" s="205">
        <v>122</v>
      </c>
      <c r="C20" s="205" t="s">
        <v>732</v>
      </c>
      <c r="D20" s="205" t="s">
        <v>733</v>
      </c>
      <c r="E20" s="205">
        <v>2515</v>
      </c>
    </row>
    <row r="21" spans="1:5">
      <c r="A21" s="205"/>
      <c r="B21" s="205" t="s">
        <v>261</v>
      </c>
      <c r="C21" s="205"/>
      <c r="D21" s="205">
        <f>SUM(D12:D20)</f>
        <v>0</v>
      </c>
      <c r="E21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J18" sqref="J18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3.75" customHeight="1">
      <c r="D1" s="304" t="s">
        <v>737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300038</v>
      </c>
      <c r="F4" s="223"/>
      <c r="G4" s="223"/>
      <c r="H4" s="223"/>
      <c r="I4" s="223"/>
    </row>
    <row r="5" spans="1:11" ht="31.5" customHeight="1">
      <c r="A5" s="231" t="s">
        <v>48</v>
      </c>
      <c r="B5" s="305" t="s">
        <v>738</v>
      </c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734</v>
      </c>
      <c r="D13" s="205">
        <v>30</v>
      </c>
    </row>
    <row r="14" spans="1:11">
      <c r="A14" s="205">
        <v>2</v>
      </c>
      <c r="B14" s="205">
        <v>2905</v>
      </c>
      <c r="C14" s="205" t="s">
        <v>735</v>
      </c>
      <c r="D14" s="205">
        <v>461</v>
      </c>
    </row>
    <row r="15" spans="1:11" hidden="1">
      <c r="A15" s="205">
        <v>3</v>
      </c>
      <c r="B15" s="205">
        <v>2906</v>
      </c>
      <c r="C15" s="205" t="s">
        <v>736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491</v>
      </c>
    </row>
  </sheetData>
  <autoFilter ref="A10:K16">
    <filterColumn colId="3">
      <filters blank="1">
        <filter val="30"/>
        <filter val="4"/>
        <filter val="461"/>
        <filter val="491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2024-07-02T09:22:58Z</cp:lastPrinted>
  <dcterms:created xsi:type="dcterms:W3CDTF">2016-01-04T13:41:28Z</dcterms:created>
  <dcterms:modified xsi:type="dcterms:W3CDTF">2024-07-02T09:23:00Z</dcterms:modified>
</cp:coreProperties>
</file>