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24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F37"/>
  <c r="I22"/>
  <c r="F7"/>
  <c r="I7"/>
  <c r="I60" i="71"/>
  <c r="F60"/>
  <c r="I37"/>
  <c r="F37"/>
  <c r="F22"/>
  <c r="I22"/>
  <c r="F60" i="70"/>
  <c r="I60"/>
  <c r="F37"/>
  <c r="I37"/>
  <c r="I22"/>
  <c r="F7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<sst xmlns="http://schemas.openxmlformats.org/spreadsheetml/2006/main" count="2878" uniqueCount="746">
  <si>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</si>
  <si>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</si>
  <si>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</si>
  <si>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</si>
  <si>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</si>
  <si>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</si>
  <si>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</si>
  <si>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</si>
  <si>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</si>
  <si>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</si>
  <si>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</si>
  <si>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</si>
  <si>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</si>
  <si>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</si>
  <si>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</si>
  <si>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</si>
  <si>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</si>
  <si>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</si>
  <si>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</si>
  <si>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</si>
  <si>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</si>
  <si>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</si>
  <si>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</si>
  <si>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</si>
  <si>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</si>
  <si>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</si>
  <si>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</si>
  <si>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</si>
  <si>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</si>
  <si>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</si>
  <si>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</si>
  <si>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</si>
  <si>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</si>
  <si>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</si>
  <si>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</si>
  <si>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</si>
  <si>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</si>
  <si>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</si>
  <si>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</si>
  <si>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</si>
  <si>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</si>
  <si>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</si>
  <si>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</si>
  <si>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</si>
  <si>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</si>
  <si>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</si>
  <si>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</si>
  <si>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</si>
  <si>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</si>
  <si>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</si>
  <si>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</si>
  <si>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</si>
  <si>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</si>
  <si>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</si>
  <si>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</si>
  <si>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</si>
  <si>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</si>
  <si>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</si>
  <si>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</si>
  <si>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</si>
  <si>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</si>
  <si>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</si>
  <si>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</si>
  <si>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</si>
  <si>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</si>
  <si>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</si>
  <si>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</si>
  <si>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</si>
  <si>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</si>
  <si>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</si>
  <si>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</si>
  <si>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</si>
  <si>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</si>
  <si>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</si>
  <si>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</si>
  <si>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</si>
  <si>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</si>
  <si>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</si>
  <si>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</si>
  <si>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</si>
  <si>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</si>
  <si>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</si>
  <si>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"ПРИВОЛЖСКАЯ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</si>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</sst>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300046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7900</v>
      </c>
      <c r="H10" s="76">
        <v>3900</v>
      </c>
      <c r="I10" s="76">
        <v>4000</v>
      </c>
      <c r="J10" s="76">
        <v>7800</v>
      </c>
      <c r="K10" s="37">
        <v>3.8</v>
      </c>
      <c r="L10" s="38">
        <f t="shared" ref="L10:L41" si="2">ROUND(J10*K10,0)</f>
        <v>29640</v>
      </c>
      <c r="M10" s="39">
        <f t="shared" ref="M10:M41" si="3">F10+G10+L10</f>
        <v>37540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662</v>
      </c>
      <c r="R10" s="76">
        <v>412</v>
      </c>
      <c r="S10" s="76">
        <v>250</v>
      </c>
      <c r="T10" s="76">
        <v>180</v>
      </c>
      <c r="U10" s="37">
        <v>3.8</v>
      </c>
      <c r="V10" s="38">
        <f t="shared" ref="V10:V41" si="6">ROUND(T10*U10,0)</f>
        <v>684</v>
      </c>
      <c r="W10" s="69">
        <f t="shared" ref="W10:W41" si="7">P10+Q10+V10</f>
        <v>1346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8562</v>
      </c>
      <c r="AB10" s="38">
        <f t="shared" ref="AB10:AB41" si="12">H10+R10</f>
        <v>4312</v>
      </c>
      <c r="AC10" s="38">
        <f t="shared" ref="AC10:AC41" si="13">I10+S10</f>
        <v>4250</v>
      </c>
      <c r="AD10" s="38">
        <f t="shared" ref="AD10:AD41" si="14">J10+T10</f>
        <v>7980</v>
      </c>
      <c r="AE10" s="38">
        <f t="shared" ref="AE10:AE41" si="15">L10+V10</f>
        <v>30324</v>
      </c>
      <c r="AF10" s="38">
        <f t="shared" ref="AF10:AF41" si="16">M10+W10</f>
        <v>38886</v>
      </c>
      <c r="AG10" s="105">
        <v>5282</v>
      </c>
      <c r="AH10" s="106">
        <f t="shared" ref="AH10:AH41" si="17">IFERROR(ROUND(AF10/AG10,0),"")</f>
        <v>7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10360</v>
      </c>
      <c r="H12" s="76">
        <v>8310</v>
      </c>
      <c r="I12" s="76">
        <v>2050</v>
      </c>
      <c r="J12" s="76">
        <v>3250</v>
      </c>
      <c r="K12" s="41">
        <v>2.5</v>
      </c>
      <c r="L12" s="44">
        <f t="shared" si="2"/>
        <v>8125</v>
      </c>
      <c r="M12" s="45">
        <f t="shared" si="3"/>
        <v>18485</v>
      </c>
      <c r="N12" s="82">
        <v>0</v>
      </c>
      <c r="O12" s="77">
        <v>0</v>
      </c>
      <c r="P12" s="3">
        <f t="shared" si="4"/>
        <v>0</v>
      </c>
      <c r="Q12" s="38">
        <f t="shared" si="5"/>
        <v>700</v>
      </c>
      <c r="R12" s="76">
        <v>200</v>
      </c>
      <c r="S12" s="76">
        <v>500</v>
      </c>
      <c r="T12" s="76">
        <v>1000</v>
      </c>
      <c r="U12" s="41">
        <v>2.5</v>
      </c>
      <c r="V12" s="44">
        <f t="shared" si="6"/>
        <v>2500</v>
      </c>
      <c r="W12" s="85">
        <f t="shared" si="7"/>
        <v>3200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11060</v>
      </c>
      <c r="AB12" s="44">
        <f t="shared" si="12"/>
        <v>8510</v>
      </c>
      <c r="AC12" s="44">
        <f t="shared" si="13"/>
        <v>2550</v>
      </c>
      <c r="AD12" s="44">
        <f t="shared" si="14"/>
        <v>4250</v>
      </c>
      <c r="AE12" s="44">
        <f t="shared" si="15"/>
        <v>10625</v>
      </c>
      <c r="AF12" s="44">
        <f t="shared" si="16"/>
        <v>21685</v>
      </c>
      <c r="AG12" s="107">
        <v>4670</v>
      </c>
      <c r="AH12" s="108">
        <f t="shared" si="17"/>
        <v>5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425</v>
      </c>
      <c r="H13" s="76">
        <v>5</v>
      </c>
      <c r="I13" s="76">
        <v>420</v>
      </c>
      <c r="J13" s="76">
        <v>1700</v>
      </c>
      <c r="K13" s="41">
        <v>2.2000000000000002</v>
      </c>
      <c r="L13" s="44">
        <f t="shared" si="2"/>
        <v>3740</v>
      </c>
      <c r="M13" s="45">
        <f t="shared" si="3"/>
        <v>4165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425</v>
      </c>
      <c r="AB13" s="44">
        <f t="shared" si="12"/>
        <v>5</v>
      </c>
      <c r="AC13" s="44">
        <f t="shared" si="13"/>
        <v>420</v>
      </c>
      <c r="AD13" s="44">
        <f t="shared" si="14"/>
        <v>1700</v>
      </c>
      <c r="AE13" s="44">
        <f t="shared" si="15"/>
        <v>3740</v>
      </c>
      <c r="AF13" s="44">
        <f t="shared" si="16"/>
        <v>4165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400</v>
      </c>
      <c r="I16" s="76">
        <v>300</v>
      </c>
      <c r="J16" s="76">
        <v>700</v>
      </c>
      <c r="K16" s="41">
        <v>2.7</v>
      </c>
      <c r="L16" s="44">
        <f t="shared" si="2"/>
        <v>1890</v>
      </c>
      <c r="M16" s="45">
        <f t="shared" si="3"/>
        <v>2590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400</v>
      </c>
      <c r="AC16" s="44">
        <f t="shared" si="13"/>
        <v>300</v>
      </c>
      <c r="AD16" s="44">
        <f t="shared" si="14"/>
        <v>700</v>
      </c>
      <c r="AE16" s="44">
        <f t="shared" si="15"/>
        <v>1890</v>
      </c>
      <c r="AF16" s="44">
        <f t="shared" si="16"/>
        <v>2590</v>
      </c>
      <c r="AG16" s="107">
        <v>3008</v>
      </c>
      <c r="AH16" s="108">
        <f t="shared" si="17"/>
        <v>1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1600</v>
      </c>
      <c r="H17" s="76">
        <v>250</v>
      </c>
      <c r="I17" s="76">
        <v>1350</v>
      </c>
      <c r="J17" s="76">
        <v>1300</v>
      </c>
      <c r="K17" s="42">
        <v>4.2</v>
      </c>
      <c r="L17" s="44">
        <f t="shared" si="2"/>
        <v>5460</v>
      </c>
      <c r="M17" s="45">
        <f t="shared" si="3"/>
        <v>7060</v>
      </c>
      <c r="N17" s="82">
        <v>0</v>
      </c>
      <c r="O17" s="77">
        <v>0</v>
      </c>
      <c r="P17" s="3">
        <f t="shared" si="4"/>
        <v>0</v>
      </c>
      <c r="Q17" s="38">
        <f t="shared" si="5"/>
        <v>850</v>
      </c>
      <c r="R17" s="76">
        <v>250</v>
      </c>
      <c r="S17" s="76">
        <v>600</v>
      </c>
      <c r="T17" s="76">
        <v>560</v>
      </c>
      <c r="U17" s="42">
        <v>4.2</v>
      </c>
      <c r="V17" s="44">
        <f t="shared" si="6"/>
        <v>2352</v>
      </c>
      <c r="W17" s="85">
        <f t="shared" si="7"/>
        <v>3202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2450</v>
      </c>
      <c r="AB17" s="44">
        <f t="shared" si="12"/>
        <v>500</v>
      </c>
      <c r="AC17" s="44">
        <f t="shared" si="13"/>
        <v>1950</v>
      </c>
      <c r="AD17" s="44">
        <f t="shared" si="14"/>
        <v>1860</v>
      </c>
      <c r="AE17" s="44">
        <f t="shared" si="15"/>
        <v>7812</v>
      </c>
      <c r="AF17" s="44">
        <f t="shared" si="16"/>
        <v>10262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200</v>
      </c>
      <c r="H19" s="76">
        <v>100</v>
      </c>
      <c r="I19" s="76">
        <v>100</v>
      </c>
      <c r="J19" s="76">
        <v>300</v>
      </c>
      <c r="K19" s="41">
        <v>2.4</v>
      </c>
      <c r="L19" s="44">
        <f t="shared" si="2"/>
        <v>720</v>
      </c>
      <c r="M19" s="45">
        <f t="shared" si="3"/>
        <v>920</v>
      </c>
      <c r="N19" s="82">
        <v>0</v>
      </c>
      <c r="O19" s="77">
        <v>0</v>
      </c>
      <c r="P19" s="3">
        <f t="shared" si="4"/>
        <v>0</v>
      </c>
      <c r="Q19" s="38">
        <f t="shared" si="5"/>
        <v>293</v>
      </c>
      <c r="R19" s="76">
        <v>50</v>
      </c>
      <c r="S19" s="76">
        <v>243</v>
      </c>
      <c r="T19" s="76">
        <v>250</v>
      </c>
      <c r="U19" s="41">
        <v>2.4</v>
      </c>
      <c r="V19" s="44">
        <f t="shared" si="6"/>
        <v>600</v>
      </c>
      <c r="W19" s="85">
        <f t="shared" si="7"/>
        <v>893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493</v>
      </c>
      <c r="AB19" s="44">
        <f t="shared" si="12"/>
        <v>150</v>
      </c>
      <c r="AC19" s="44">
        <f t="shared" si="13"/>
        <v>343</v>
      </c>
      <c r="AD19" s="44">
        <f t="shared" si="14"/>
        <v>550</v>
      </c>
      <c r="AE19" s="44">
        <f t="shared" si="15"/>
        <v>1320</v>
      </c>
      <c r="AF19" s="44">
        <f t="shared" si="16"/>
        <v>1813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1600</v>
      </c>
      <c r="H23" s="76">
        <v>50</v>
      </c>
      <c r="I23" s="76">
        <v>1550</v>
      </c>
      <c r="J23" s="76">
        <v>1000</v>
      </c>
      <c r="K23" s="41">
        <v>3.1</v>
      </c>
      <c r="L23" s="44">
        <f t="shared" si="2"/>
        <v>3100</v>
      </c>
      <c r="M23" s="45">
        <f t="shared" si="3"/>
        <v>4700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1600</v>
      </c>
      <c r="AB23" s="44">
        <f t="shared" si="12"/>
        <v>50</v>
      </c>
      <c r="AC23" s="44">
        <f t="shared" si="13"/>
        <v>1550</v>
      </c>
      <c r="AD23" s="44">
        <f t="shared" si="14"/>
        <v>1000</v>
      </c>
      <c r="AE23" s="44">
        <f t="shared" si="15"/>
        <v>3100</v>
      </c>
      <c r="AF23" s="44">
        <f t="shared" si="16"/>
        <v>4700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3100</v>
      </c>
      <c r="H26" s="76">
        <v>600</v>
      </c>
      <c r="I26" s="76">
        <v>2500</v>
      </c>
      <c r="J26" s="76">
        <v>2050</v>
      </c>
      <c r="K26" s="41">
        <v>2.9</v>
      </c>
      <c r="L26" s="44">
        <f t="shared" si="2"/>
        <v>5945</v>
      </c>
      <c r="M26" s="45">
        <f t="shared" si="3"/>
        <v>9045</v>
      </c>
      <c r="N26" s="82">
        <v>0</v>
      </c>
      <c r="O26" s="77">
        <v>0</v>
      </c>
      <c r="P26" s="3">
        <f t="shared" si="4"/>
        <v>0</v>
      </c>
      <c r="Q26" s="38">
        <f t="shared" si="5"/>
        <v>1310</v>
      </c>
      <c r="R26" s="76">
        <v>360</v>
      </c>
      <c r="S26" s="76">
        <v>950</v>
      </c>
      <c r="T26" s="76">
        <v>1300</v>
      </c>
      <c r="U26" s="41">
        <v>2.9</v>
      </c>
      <c r="V26" s="44">
        <f t="shared" si="6"/>
        <v>3770</v>
      </c>
      <c r="W26" s="85">
        <f t="shared" si="7"/>
        <v>5080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4410</v>
      </c>
      <c r="AB26" s="44">
        <f t="shared" si="12"/>
        <v>960</v>
      </c>
      <c r="AC26" s="44">
        <f t="shared" si="13"/>
        <v>3450</v>
      </c>
      <c r="AD26" s="44">
        <f t="shared" si="14"/>
        <v>3350</v>
      </c>
      <c r="AE26" s="44">
        <f t="shared" si="15"/>
        <v>9715</v>
      </c>
      <c r="AF26" s="44">
        <f t="shared" si="16"/>
        <v>14125</v>
      </c>
      <c r="AG26" s="107">
        <v>4600</v>
      </c>
      <c r="AH26" s="108">
        <f t="shared" si="17"/>
        <v>3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1050</v>
      </c>
      <c r="H29" s="76">
        <v>20</v>
      </c>
      <c r="I29" s="76">
        <v>1030</v>
      </c>
      <c r="J29" s="76">
        <v>1200</v>
      </c>
      <c r="K29" s="41">
        <v>2.5</v>
      </c>
      <c r="L29" s="44">
        <f t="shared" si="2"/>
        <v>3000</v>
      </c>
      <c r="M29" s="45">
        <f t="shared" si="3"/>
        <v>4050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1050</v>
      </c>
      <c r="AB29" s="44">
        <f t="shared" si="12"/>
        <v>20</v>
      </c>
      <c r="AC29" s="44">
        <f t="shared" si="13"/>
        <v>1030</v>
      </c>
      <c r="AD29" s="44">
        <f t="shared" si="14"/>
        <v>1200</v>
      </c>
      <c r="AE29" s="44">
        <f t="shared" si="15"/>
        <v>3000</v>
      </c>
      <c r="AF29" s="44">
        <f t="shared" si="16"/>
        <v>4050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1950</v>
      </c>
      <c r="H31" s="76">
        <v>700</v>
      </c>
      <c r="I31" s="76">
        <v>1250</v>
      </c>
      <c r="J31" s="76">
        <v>1200</v>
      </c>
      <c r="K31" s="42">
        <v>4.0999999999999996</v>
      </c>
      <c r="L31" s="44">
        <f t="shared" si="2"/>
        <v>4920</v>
      </c>
      <c r="M31" s="45">
        <f t="shared" si="3"/>
        <v>6870</v>
      </c>
      <c r="N31" s="82">
        <v>0</v>
      </c>
      <c r="O31" s="77">
        <v>0</v>
      </c>
      <c r="P31" s="3">
        <f t="shared" si="4"/>
        <v>0</v>
      </c>
      <c r="Q31" s="38">
        <f t="shared" si="5"/>
        <v>900</v>
      </c>
      <c r="R31" s="76">
        <v>300</v>
      </c>
      <c r="S31" s="76">
        <v>600</v>
      </c>
      <c r="T31" s="76">
        <v>1250</v>
      </c>
      <c r="U31" s="42">
        <v>4.0999999999999996</v>
      </c>
      <c r="V31" s="44">
        <f t="shared" si="6"/>
        <v>5125</v>
      </c>
      <c r="W31" s="85">
        <f t="shared" si="7"/>
        <v>6025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2850</v>
      </c>
      <c r="AB31" s="44">
        <f t="shared" si="12"/>
        <v>1000</v>
      </c>
      <c r="AC31" s="44">
        <f t="shared" si="13"/>
        <v>1850</v>
      </c>
      <c r="AD31" s="44">
        <f t="shared" si="14"/>
        <v>2450</v>
      </c>
      <c r="AE31" s="44">
        <f t="shared" si="15"/>
        <v>10045</v>
      </c>
      <c r="AF31" s="44">
        <f t="shared" si="16"/>
        <v>12895</v>
      </c>
      <c r="AG31" s="107">
        <v>4910</v>
      </c>
      <c r="AH31" s="108">
        <f t="shared" si="17"/>
        <v>3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2700</v>
      </c>
      <c r="H33" s="76">
        <v>700</v>
      </c>
      <c r="I33" s="76">
        <v>2000</v>
      </c>
      <c r="J33" s="76">
        <v>1150</v>
      </c>
      <c r="K33" s="42">
        <v>3.8</v>
      </c>
      <c r="L33" s="44">
        <f t="shared" si="2"/>
        <v>4370</v>
      </c>
      <c r="M33" s="45">
        <f t="shared" si="3"/>
        <v>7070</v>
      </c>
      <c r="N33" s="82">
        <v>0</v>
      </c>
      <c r="O33" s="77">
        <v>0</v>
      </c>
      <c r="P33" s="3">
        <f t="shared" si="4"/>
        <v>0</v>
      </c>
      <c r="Q33" s="38">
        <f t="shared" si="5"/>
        <v>1100</v>
      </c>
      <c r="R33" s="76">
        <v>500</v>
      </c>
      <c r="S33" s="76">
        <v>600</v>
      </c>
      <c r="T33" s="76">
        <v>1350</v>
      </c>
      <c r="U33" s="42">
        <v>3.8</v>
      </c>
      <c r="V33" s="44">
        <f t="shared" si="6"/>
        <v>5130</v>
      </c>
      <c r="W33" s="85">
        <f t="shared" si="7"/>
        <v>6230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3800</v>
      </c>
      <c r="AB33" s="44">
        <f t="shared" si="12"/>
        <v>1200</v>
      </c>
      <c r="AC33" s="44">
        <f t="shared" si="13"/>
        <v>2600</v>
      </c>
      <c r="AD33" s="44">
        <f t="shared" si="14"/>
        <v>2500</v>
      </c>
      <c r="AE33" s="44">
        <f t="shared" si="15"/>
        <v>9500</v>
      </c>
      <c r="AF33" s="44">
        <f t="shared" si="16"/>
        <v>13300</v>
      </c>
      <c r="AG33" s="107">
        <v>4870</v>
      </c>
      <c r="AH33" s="108">
        <f t="shared" si="17"/>
        <v>3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18347</v>
      </c>
      <c r="R34" s="76">
        <v>15117</v>
      </c>
      <c r="S34" s="94">
        <v>3230</v>
      </c>
      <c r="T34" s="94">
        <v>10780</v>
      </c>
      <c r="U34" s="41">
        <v>2.8</v>
      </c>
      <c r="V34" s="44">
        <f t="shared" si="6"/>
        <v>30184</v>
      </c>
      <c r="W34" s="85">
        <f t="shared" si="7"/>
        <v>48531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18347</v>
      </c>
      <c r="AB34" s="44">
        <f t="shared" si="12"/>
        <v>15117</v>
      </c>
      <c r="AC34" s="44">
        <f t="shared" si="13"/>
        <v>3230</v>
      </c>
      <c r="AD34" s="44">
        <f t="shared" si="14"/>
        <v>10780</v>
      </c>
      <c r="AE34" s="44">
        <f t="shared" si="15"/>
        <v>30184</v>
      </c>
      <c r="AF34" s="44">
        <f t="shared" si="16"/>
        <v>48531</v>
      </c>
      <c r="AG34" s="107">
        <v>3200</v>
      </c>
      <c r="AH34" s="108">
        <f t="shared" si="17"/>
        <v>15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155</v>
      </c>
      <c r="H35" s="76">
        <v>5</v>
      </c>
      <c r="I35" s="76">
        <v>150</v>
      </c>
      <c r="J35" s="76">
        <v>300</v>
      </c>
      <c r="K35" s="41">
        <v>2.5</v>
      </c>
      <c r="L35" s="44">
        <f t="shared" si="2"/>
        <v>750</v>
      </c>
      <c r="M35" s="45">
        <f t="shared" si="3"/>
        <v>905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155</v>
      </c>
      <c r="AB35" s="44">
        <f t="shared" si="12"/>
        <v>5</v>
      </c>
      <c r="AC35" s="44">
        <f t="shared" si="13"/>
        <v>150</v>
      </c>
      <c r="AD35" s="44">
        <f t="shared" si="14"/>
        <v>300</v>
      </c>
      <c r="AE35" s="44">
        <f t="shared" si="15"/>
        <v>750</v>
      </c>
      <c r="AF35" s="44">
        <f t="shared" si="16"/>
        <v>905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893</v>
      </c>
      <c r="H38" s="76">
        <v>200</v>
      </c>
      <c r="I38" s="94">
        <v>693</v>
      </c>
      <c r="J38" s="94">
        <v>600</v>
      </c>
      <c r="K38" s="41">
        <v>2</v>
      </c>
      <c r="L38" s="44">
        <f t="shared" si="2"/>
        <v>1200</v>
      </c>
      <c r="M38" s="45">
        <f t="shared" si="3"/>
        <v>2093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893</v>
      </c>
      <c r="AB38" s="44">
        <f t="shared" si="12"/>
        <v>200</v>
      </c>
      <c r="AC38" s="44">
        <f t="shared" si="13"/>
        <v>693</v>
      </c>
      <c r="AD38" s="44">
        <f t="shared" si="14"/>
        <v>600</v>
      </c>
      <c r="AE38" s="44">
        <f t="shared" si="15"/>
        <v>1200</v>
      </c>
      <c r="AF38" s="44">
        <f t="shared" si="16"/>
        <v>2093</v>
      </c>
      <c r="AG38" s="107">
        <v>3790</v>
      </c>
      <c r="AH38" s="108">
        <f t="shared" si="17"/>
        <v>1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24465</v>
      </c>
      <c r="H40" s="5">
        <v>20145</v>
      </c>
      <c r="I40" s="5">
        <v>4320</v>
      </c>
      <c r="J40" s="5">
        <v>15180</v>
      </c>
      <c r="K40" s="41">
        <v>2.7</v>
      </c>
      <c r="L40" s="44">
        <f t="shared" si="2"/>
        <v>40986</v>
      </c>
      <c r="M40" s="45">
        <f t="shared" si="3"/>
        <v>65451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24465</v>
      </c>
      <c r="AB40" s="44">
        <f t="shared" si="12"/>
        <v>20145</v>
      </c>
      <c r="AC40" s="44">
        <f t="shared" si="13"/>
        <v>4320</v>
      </c>
      <c r="AD40" s="44">
        <f t="shared" si="14"/>
        <v>15180</v>
      </c>
      <c r="AE40" s="44">
        <f t="shared" si="15"/>
        <v>40986</v>
      </c>
      <c r="AF40" s="44">
        <f t="shared" si="16"/>
        <v>65451</v>
      </c>
      <c r="AG40" s="107">
        <v>4670</v>
      </c>
      <c r="AH40" s="108">
        <f t="shared" si="17"/>
        <v>14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2150</v>
      </c>
      <c r="H43" s="76">
        <v>350</v>
      </c>
      <c r="I43" s="76">
        <v>1800</v>
      </c>
      <c r="J43" s="76">
        <v>2250</v>
      </c>
      <c r="K43" s="41">
        <v>2.6</v>
      </c>
      <c r="L43" s="44">
        <f t="shared" si="20"/>
        <v>5850</v>
      </c>
      <c r="M43" s="45">
        <f t="shared" si="21"/>
        <v>8000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2150</v>
      </c>
      <c r="AB43" s="44">
        <f t="shared" si="30"/>
        <v>350</v>
      </c>
      <c r="AC43" s="44">
        <f t="shared" si="31"/>
        <v>1800</v>
      </c>
      <c r="AD43" s="44">
        <f t="shared" si="32"/>
        <v>2250</v>
      </c>
      <c r="AE43" s="44">
        <f t="shared" si="33"/>
        <v>5850</v>
      </c>
      <c r="AF43" s="44">
        <f t="shared" si="34"/>
        <v>8000</v>
      </c>
      <c r="AG43" s="107">
        <v>4211</v>
      </c>
      <c r="AH43" s="108">
        <f t="shared" si="35"/>
        <v>2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4000</v>
      </c>
      <c r="H45" s="76">
        <v>1500</v>
      </c>
      <c r="I45" s="76">
        <v>2500</v>
      </c>
      <c r="J45" s="76">
        <v>2400</v>
      </c>
      <c r="K45" s="41">
        <v>3</v>
      </c>
      <c r="L45" s="44">
        <f t="shared" si="20"/>
        <v>7200</v>
      </c>
      <c r="M45" s="45">
        <f t="shared" si="21"/>
        <v>11200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4000</v>
      </c>
      <c r="AB45" s="44">
        <f t="shared" si="30"/>
        <v>1500</v>
      </c>
      <c r="AC45" s="44">
        <f t="shared" si="31"/>
        <v>2500</v>
      </c>
      <c r="AD45" s="44">
        <f t="shared" si="32"/>
        <v>2400</v>
      </c>
      <c r="AE45" s="44">
        <f t="shared" si="33"/>
        <v>7200</v>
      </c>
      <c r="AF45" s="44">
        <f t="shared" si="34"/>
        <v>11200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1400</v>
      </c>
      <c r="R46" s="76">
        <v>800</v>
      </c>
      <c r="S46" s="76">
        <v>600</v>
      </c>
      <c r="T46" s="76">
        <v>1400</v>
      </c>
      <c r="U46" s="41">
        <v>3</v>
      </c>
      <c r="V46" s="44">
        <f t="shared" si="24"/>
        <v>4200</v>
      </c>
      <c r="W46" s="85">
        <f t="shared" si="25"/>
        <v>5600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1400</v>
      </c>
      <c r="AB46" s="44">
        <f t="shared" si="30"/>
        <v>800</v>
      </c>
      <c r="AC46" s="44">
        <f t="shared" si="31"/>
        <v>600</v>
      </c>
      <c r="AD46" s="44">
        <f t="shared" si="32"/>
        <v>1400</v>
      </c>
      <c r="AE46" s="44">
        <f t="shared" si="33"/>
        <v>4200</v>
      </c>
      <c r="AF46" s="44">
        <f t="shared" si="34"/>
        <v>5600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260</v>
      </c>
      <c r="H48" s="76">
        <v>160</v>
      </c>
      <c r="I48" s="76">
        <v>100</v>
      </c>
      <c r="J48" s="76">
        <v>2100</v>
      </c>
      <c r="K48" s="41">
        <v>2.5</v>
      </c>
      <c r="L48" s="44">
        <f t="shared" si="20"/>
        <v>5250</v>
      </c>
      <c r="M48" s="45">
        <f t="shared" si="21"/>
        <v>5510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260</v>
      </c>
      <c r="AB48" s="44">
        <f t="shared" si="30"/>
        <v>160</v>
      </c>
      <c r="AC48" s="44">
        <f t="shared" si="31"/>
        <v>100</v>
      </c>
      <c r="AD48" s="44">
        <f t="shared" si="32"/>
        <v>2100</v>
      </c>
      <c r="AE48" s="44">
        <f t="shared" si="33"/>
        <v>5250</v>
      </c>
      <c r="AF48" s="44">
        <f t="shared" si="34"/>
        <v>5510</v>
      </c>
      <c r="AG48" s="107">
        <v>3869</v>
      </c>
      <c r="AH48" s="108">
        <f t="shared" si="35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550</v>
      </c>
      <c r="R49" s="76">
        <v>100</v>
      </c>
      <c r="S49" s="76">
        <v>450</v>
      </c>
      <c r="T49" s="76">
        <v>1300</v>
      </c>
      <c r="U49" s="41">
        <v>2.5</v>
      </c>
      <c r="V49" s="44">
        <f t="shared" si="24"/>
        <v>3250</v>
      </c>
      <c r="W49" s="85">
        <f t="shared" si="25"/>
        <v>3800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550</v>
      </c>
      <c r="AB49" s="44">
        <f t="shared" si="30"/>
        <v>100</v>
      </c>
      <c r="AC49" s="44">
        <f t="shared" si="31"/>
        <v>450</v>
      </c>
      <c r="AD49" s="44">
        <f t="shared" si="32"/>
        <v>1300</v>
      </c>
      <c r="AE49" s="44">
        <f t="shared" si="33"/>
        <v>3250</v>
      </c>
      <c r="AF49" s="44">
        <f t="shared" si="34"/>
        <v>3800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8705</v>
      </c>
      <c r="H50" s="214">
        <v>0</v>
      </c>
      <c r="I50" s="214">
        <v>8705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8705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6231</v>
      </c>
      <c r="R50" s="215">
        <v>0</v>
      </c>
      <c r="S50" s="215">
        <v>6231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6231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14936</v>
      </c>
      <c r="AB50" s="211">
        <f t="shared" si="30"/>
        <v>0</v>
      </c>
      <c r="AC50" s="211">
        <f t="shared" si="31"/>
        <v>14936</v>
      </c>
      <c r="AD50" s="211">
        <f t="shared" si="32"/>
        <v>0</v>
      </c>
      <c r="AE50" s="211">
        <f t="shared" si="33"/>
        <v>0</v>
      </c>
      <c r="AF50" s="211">
        <f t="shared" si="34"/>
        <v>14936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13</v>
      </c>
      <c r="H53" s="214">
        <v>13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13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13</v>
      </c>
      <c r="AB53" s="211">
        <f t="shared" si="30"/>
        <v>13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13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740</v>
      </c>
      <c r="H54" s="214">
        <v>740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740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740</v>
      </c>
      <c r="AB54" s="211">
        <f t="shared" si="30"/>
        <v>740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740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1510</v>
      </c>
      <c r="H56" s="76">
        <v>1190</v>
      </c>
      <c r="I56" s="76">
        <v>320</v>
      </c>
      <c r="J56" s="76">
        <v>0</v>
      </c>
      <c r="K56" s="41">
        <v>2</v>
      </c>
      <c r="L56" s="44">
        <f t="shared" si="20"/>
        <v>0</v>
      </c>
      <c r="M56" s="45">
        <f t="shared" si="21"/>
        <v>1510</v>
      </c>
      <c r="N56" s="82">
        <v>0</v>
      </c>
      <c r="O56" s="77">
        <v>0</v>
      </c>
      <c r="P56" s="3">
        <f t="shared" si="22"/>
        <v>0</v>
      </c>
      <c r="Q56" s="38">
        <f t="shared" si="23"/>
        <v>3</v>
      </c>
      <c r="R56" s="76">
        <v>3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3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1513</v>
      </c>
      <c r="AB56" s="44">
        <f t="shared" si="30"/>
        <v>1193</v>
      </c>
      <c r="AC56" s="44">
        <f t="shared" si="31"/>
        <v>320</v>
      </c>
      <c r="AD56" s="44">
        <f t="shared" si="32"/>
        <v>0</v>
      </c>
      <c r="AE56" s="44">
        <f t="shared" si="33"/>
        <v>0</v>
      </c>
      <c r="AF56" s="44">
        <f t="shared" si="34"/>
        <v>1513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3800</v>
      </c>
      <c r="H57" s="76">
        <v>1000</v>
      </c>
      <c r="I57" s="76">
        <v>2800</v>
      </c>
      <c r="J57" s="76">
        <v>5000</v>
      </c>
      <c r="K57" s="41">
        <v>2</v>
      </c>
      <c r="L57" s="44">
        <f t="shared" si="20"/>
        <v>10000</v>
      </c>
      <c r="M57" s="45">
        <f t="shared" si="21"/>
        <v>13800</v>
      </c>
      <c r="N57" s="82">
        <v>0</v>
      </c>
      <c r="O57" s="77">
        <v>0</v>
      </c>
      <c r="P57" s="3">
        <f t="shared" si="22"/>
        <v>0</v>
      </c>
      <c r="Q57" s="38">
        <f t="shared" si="23"/>
        <v>1834</v>
      </c>
      <c r="R57" s="76">
        <v>634</v>
      </c>
      <c r="S57" s="76">
        <v>1200</v>
      </c>
      <c r="T57" s="76">
        <v>2150</v>
      </c>
      <c r="U57" s="41">
        <v>2</v>
      </c>
      <c r="V57" s="44">
        <f t="shared" si="24"/>
        <v>4300</v>
      </c>
      <c r="W57" s="85">
        <f t="shared" si="25"/>
        <v>6134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5634</v>
      </c>
      <c r="AB57" s="44">
        <f t="shared" si="30"/>
        <v>1634</v>
      </c>
      <c r="AC57" s="44">
        <f t="shared" si="31"/>
        <v>4000</v>
      </c>
      <c r="AD57" s="44">
        <f t="shared" si="32"/>
        <v>7150</v>
      </c>
      <c r="AE57" s="44">
        <f t="shared" si="33"/>
        <v>14300</v>
      </c>
      <c r="AF57" s="44">
        <f t="shared" si="34"/>
        <v>19934</v>
      </c>
      <c r="AG57" s="107">
        <v>4300</v>
      </c>
      <c r="AH57" s="108">
        <f t="shared" si="35"/>
        <v>5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78276</v>
      </c>
      <c r="H60" s="91">
        <f t="shared" si="36"/>
        <v>40338</v>
      </c>
      <c r="I60" s="91">
        <f t="shared" si="36"/>
        <v>37938</v>
      </c>
      <c r="J60" s="91">
        <f t="shared" si="36"/>
        <v>49480</v>
      </c>
      <c r="K60" s="49">
        <f>ROUND(L60/J60,0)</f>
        <v>3</v>
      </c>
      <c r="L60" s="91">
        <f t="shared" ref="L60:Q60" si="37">SUM(L10:L59)</f>
        <v>142146</v>
      </c>
      <c r="M60" s="91">
        <f t="shared" si="37"/>
        <v>220422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34180</v>
      </c>
      <c r="R60" s="91">
        <f t="shared" ref="R60" si="38">SUM(R10:R59)</f>
        <v>18726</v>
      </c>
      <c r="S60" s="91">
        <f t="shared" ref="S60:AH60" si="39">SUM(S10:S59)</f>
        <v>15454</v>
      </c>
      <c r="T60" s="91">
        <f t="shared" si="39"/>
        <v>21520</v>
      </c>
      <c r="U60" s="49">
        <f t="shared" si="39"/>
        <v>141.89999999999998</v>
      </c>
      <c r="V60" s="91">
        <f t="shared" si="39"/>
        <v>62095</v>
      </c>
      <c r="W60" s="91">
        <f t="shared" si="39"/>
        <v>96275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112456</v>
      </c>
      <c r="AB60" s="91">
        <f t="shared" si="39"/>
        <v>59064</v>
      </c>
      <c r="AC60" s="91">
        <f t="shared" si="39"/>
        <v>53392</v>
      </c>
      <c r="AD60" s="91">
        <f t="shared" si="39"/>
        <v>71000</v>
      </c>
      <c r="AE60" s="91">
        <f t="shared" si="39"/>
        <v>204241</v>
      </c>
      <c r="AF60" s="91">
        <f t="shared" si="39"/>
        <v>316697</v>
      </c>
      <c r="AG60" s="91">
        <f t="shared" si="39"/>
        <v>180151</v>
      </c>
      <c r="AH60" s="91">
        <f t="shared" si="39"/>
        <v>70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7900</v>
      </c>
      <c r="H10" s="215">
        <v>3900</v>
      </c>
      <c r="I10" s="215">
        <v>4000</v>
      </c>
      <c r="J10" s="215">
        <v>7800</v>
      </c>
      <c r="K10" s="37">
        <v>3.8</v>
      </c>
      <c r="L10" s="208">
        <f t="shared" ref="L10:L41" si="2">ROUND(J10*K10,0)</f>
        <v>29640</v>
      </c>
      <c r="M10" s="39">
        <f t="shared" ref="M10:M41" si="3">F10+G10+L10</f>
        <v>37540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662</v>
      </c>
      <c r="R10" s="215">
        <v>412</v>
      </c>
      <c r="S10" s="215">
        <v>250</v>
      </c>
      <c r="T10" s="215">
        <v>180</v>
      </c>
      <c r="U10" s="37">
        <v>3.8</v>
      </c>
      <c r="V10" s="208">
        <f t="shared" ref="V10:V41" si="6">ROUND(T10*U10,0)</f>
        <v>684</v>
      </c>
      <c r="W10" s="69">
        <f t="shared" ref="W10:W41" si="7">P10+Q10+V10</f>
        <v>1346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8562</v>
      </c>
      <c r="AB10" s="208">
        <f t="shared" ref="AB10:AB41" si="12">H10+R10</f>
        <v>4312</v>
      </c>
      <c r="AC10" s="208">
        <f t="shared" ref="AC10:AC41" si="13">I10+S10</f>
        <v>4250</v>
      </c>
      <c r="AD10" s="208">
        <f t="shared" ref="AD10:AD41" si="14">J10+T10</f>
        <v>7980</v>
      </c>
      <c r="AE10" s="208">
        <f t="shared" ref="AE10:AE41" si="15">L10+V10</f>
        <v>30324</v>
      </c>
      <c r="AF10" s="208">
        <f t="shared" ref="AF10:AF41" si="16">M10+W10</f>
        <v>38886</v>
      </c>
      <c r="AG10" s="105">
        <v>5282</v>
      </c>
      <c r="AH10">
        <f t="shared" ref="AH10:AH41" si="17">IFERROR(ROUND(AF10/AG10,0),"")</f>
        <v>7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4160</v>
      </c>
      <c r="H12" s="215">
        <v>2110</v>
      </c>
      <c r="I12" s="215">
        <v>2050</v>
      </c>
      <c r="J12" s="215">
        <v>3250</v>
      </c>
      <c r="K12" s="209">
        <v>2.5</v>
      </c>
      <c r="L12" s="211">
        <f t="shared" si="2"/>
        <v>8125</v>
      </c>
      <c r="M12" s="212">
        <f t="shared" si="3"/>
        <v>12285</v>
      </c>
      <c r="N12" s="226">
        <v>0</v>
      </c>
      <c r="O12" s="225">
        <v>0</v>
      </c>
      <c r="P12" s="206">
        <f t="shared" si="4"/>
        <v>0</v>
      </c>
      <c r="Q12" s="208">
        <f t="shared" si="5"/>
        <v>700</v>
      </c>
      <c r="R12" s="215">
        <v>200</v>
      </c>
      <c r="S12" s="215">
        <v>500</v>
      </c>
      <c r="T12" s="215">
        <v>1000</v>
      </c>
      <c r="U12" s="209">
        <v>2.5</v>
      </c>
      <c r="V12" s="211">
        <f t="shared" si="6"/>
        <v>2500</v>
      </c>
      <c r="W12" s="217">
        <f t="shared" si="7"/>
        <v>3200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4860</v>
      </c>
      <c r="AB12" s="211">
        <f t="shared" si="12"/>
        <v>2310</v>
      </c>
      <c r="AC12" s="211">
        <f t="shared" si="13"/>
        <v>2550</v>
      </c>
      <c r="AD12" s="211">
        <f t="shared" si="14"/>
        <v>4250</v>
      </c>
      <c r="AE12" s="211">
        <f t="shared" si="15"/>
        <v>10625</v>
      </c>
      <c r="AF12" s="211">
        <f t="shared" si="16"/>
        <v>15485</v>
      </c>
      <c r="AG12" s="220">
        <v>4670</v>
      </c>
      <c r="AH12">
        <f t="shared" si="17"/>
        <v>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425</v>
      </c>
      <c r="H13" s="215">
        <v>5</v>
      </c>
      <c r="I13" s="215">
        <v>420</v>
      </c>
      <c r="J13" s="215">
        <v>1700</v>
      </c>
      <c r="K13" s="209">
        <v>2.2000000000000002</v>
      </c>
      <c r="L13" s="211">
        <f t="shared" si="2"/>
        <v>3740</v>
      </c>
      <c r="M13" s="212">
        <f t="shared" si="3"/>
        <v>4165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425</v>
      </c>
      <c r="AB13" s="211">
        <f t="shared" si="12"/>
        <v>5</v>
      </c>
      <c r="AC13" s="211">
        <f t="shared" si="13"/>
        <v>420</v>
      </c>
      <c r="AD13" s="211">
        <f t="shared" si="14"/>
        <v>1700</v>
      </c>
      <c r="AE13" s="211">
        <f t="shared" si="15"/>
        <v>3740</v>
      </c>
      <c r="AF13" s="211">
        <f t="shared" si="16"/>
        <v>4165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700</v>
      </c>
      <c r="H16" s="215">
        <v>400</v>
      </c>
      <c r="I16" s="215">
        <v>300</v>
      </c>
      <c r="J16" s="215">
        <v>700</v>
      </c>
      <c r="K16" s="209">
        <v>2.7</v>
      </c>
      <c r="L16" s="211">
        <f t="shared" si="2"/>
        <v>1890</v>
      </c>
      <c r="M16" s="212">
        <f t="shared" si="3"/>
        <v>2590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700</v>
      </c>
      <c r="AB16" s="211">
        <f t="shared" si="12"/>
        <v>400</v>
      </c>
      <c r="AC16" s="211">
        <f t="shared" si="13"/>
        <v>300</v>
      </c>
      <c r="AD16" s="211">
        <f t="shared" si="14"/>
        <v>700</v>
      </c>
      <c r="AE16" s="211">
        <f t="shared" si="15"/>
        <v>1890</v>
      </c>
      <c r="AF16" s="211">
        <f t="shared" si="16"/>
        <v>2590</v>
      </c>
      <c r="AG16" s="220">
        <v>3008</v>
      </c>
      <c r="AH16">
        <f t="shared" si="17"/>
        <v>1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1600</v>
      </c>
      <c r="H17" s="215">
        <v>250</v>
      </c>
      <c r="I17" s="215">
        <v>1350</v>
      </c>
      <c r="J17" s="215">
        <v>1300</v>
      </c>
      <c r="K17" s="42">
        <v>4.2</v>
      </c>
      <c r="L17" s="211">
        <f t="shared" si="2"/>
        <v>5460</v>
      </c>
      <c r="M17" s="212">
        <f t="shared" si="3"/>
        <v>7060</v>
      </c>
      <c r="N17" s="226">
        <v>0</v>
      </c>
      <c r="O17" s="225">
        <v>0</v>
      </c>
      <c r="P17" s="206">
        <f t="shared" si="4"/>
        <v>0</v>
      </c>
      <c r="Q17" s="208">
        <f t="shared" si="5"/>
        <v>850</v>
      </c>
      <c r="R17" s="215">
        <v>250</v>
      </c>
      <c r="S17" s="215">
        <v>600</v>
      </c>
      <c r="T17" s="215">
        <v>560</v>
      </c>
      <c r="U17" s="42">
        <v>4.2</v>
      </c>
      <c r="V17" s="211">
        <f t="shared" si="6"/>
        <v>2352</v>
      </c>
      <c r="W17" s="217">
        <f t="shared" si="7"/>
        <v>3202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2450</v>
      </c>
      <c r="AB17" s="211">
        <f t="shared" si="12"/>
        <v>500</v>
      </c>
      <c r="AC17" s="211">
        <f t="shared" si="13"/>
        <v>1950</v>
      </c>
      <c r="AD17" s="211">
        <f t="shared" si="14"/>
        <v>1860</v>
      </c>
      <c r="AE17" s="211">
        <f t="shared" si="15"/>
        <v>7812</v>
      </c>
      <c r="AF17" s="211">
        <f t="shared" si="16"/>
        <v>10262</v>
      </c>
      <c r="AG17" s="220">
        <v>5000</v>
      </c>
      <c r="AH17">
        <f t="shared" si="17"/>
        <v>2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200</v>
      </c>
      <c r="H19" s="215">
        <v>100</v>
      </c>
      <c r="I19" s="215">
        <v>100</v>
      </c>
      <c r="J19" s="215">
        <v>300</v>
      </c>
      <c r="K19" s="209">
        <v>2.4</v>
      </c>
      <c r="L19" s="211">
        <f t="shared" si="2"/>
        <v>720</v>
      </c>
      <c r="M19" s="212">
        <f t="shared" si="3"/>
        <v>920</v>
      </c>
      <c r="N19" s="226">
        <v>0</v>
      </c>
      <c r="O19" s="225">
        <v>0</v>
      </c>
      <c r="P19" s="206">
        <f t="shared" si="4"/>
        <v>0</v>
      </c>
      <c r="Q19" s="208">
        <f t="shared" si="5"/>
        <v>293</v>
      </c>
      <c r="R19" s="215">
        <v>50</v>
      </c>
      <c r="S19" s="215">
        <v>243</v>
      </c>
      <c r="T19" s="215">
        <v>250</v>
      </c>
      <c r="U19" s="209">
        <v>2.4</v>
      </c>
      <c r="V19" s="211">
        <f t="shared" si="6"/>
        <v>600</v>
      </c>
      <c r="W19" s="217">
        <f t="shared" si="7"/>
        <v>893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493</v>
      </c>
      <c r="AB19" s="211">
        <f t="shared" si="12"/>
        <v>150</v>
      </c>
      <c r="AC19" s="211">
        <f t="shared" si="13"/>
        <v>343</v>
      </c>
      <c r="AD19" s="211">
        <f t="shared" si="14"/>
        <v>550</v>
      </c>
      <c r="AE19" s="211">
        <f t="shared" si="15"/>
        <v>1320</v>
      </c>
      <c r="AF19" s="211">
        <f t="shared" si="16"/>
        <v>1813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1600</v>
      </c>
      <c r="H23" s="215">
        <v>50</v>
      </c>
      <c r="I23" s="215">
        <v>1550</v>
      </c>
      <c r="J23" s="215">
        <v>1000</v>
      </c>
      <c r="K23" s="209">
        <v>3.1</v>
      </c>
      <c r="L23" s="211">
        <f t="shared" si="2"/>
        <v>3100</v>
      </c>
      <c r="M23" s="212">
        <f t="shared" si="3"/>
        <v>4700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1600</v>
      </c>
      <c r="AB23" s="211">
        <f t="shared" si="12"/>
        <v>50</v>
      </c>
      <c r="AC23" s="211">
        <f t="shared" si="13"/>
        <v>1550</v>
      </c>
      <c r="AD23" s="211">
        <f t="shared" si="14"/>
        <v>1000</v>
      </c>
      <c r="AE23" s="211">
        <f t="shared" si="15"/>
        <v>3100</v>
      </c>
      <c r="AF23" s="211">
        <f t="shared" si="16"/>
        <v>4700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3100</v>
      </c>
      <c r="H26" s="215">
        <v>600</v>
      </c>
      <c r="I26" s="215">
        <v>2500</v>
      </c>
      <c r="J26" s="215">
        <v>2050</v>
      </c>
      <c r="K26" s="209">
        <v>2.9</v>
      </c>
      <c r="L26" s="211">
        <f t="shared" si="2"/>
        <v>5945</v>
      </c>
      <c r="M26" s="212">
        <f t="shared" si="3"/>
        <v>9045</v>
      </c>
      <c r="N26" s="226">
        <v>0</v>
      </c>
      <c r="O26" s="225">
        <v>0</v>
      </c>
      <c r="P26" s="206">
        <f t="shared" si="4"/>
        <v>0</v>
      </c>
      <c r="Q26" s="208">
        <f t="shared" si="5"/>
        <v>1310</v>
      </c>
      <c r="R26" s="215">
        <v>360</v>
      </c>
      <c r="S26" s="215">
        <v>950</v>
      </c>
      <c r="T26" s="215">
        <v>1300</v>
      </c>
      <c r="U26" s="209">
        <v>2.9</v>
      </c>
      <c r="V26" s="211">
        <f t="shared" si="6"/>
        <v>3770</v>
      </c>
      <c r="W26" s="217">
        <f t="shared" si="7"/>
        <v>5080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4410</v>
      </c>
      <c r="AB26" s="211">
        <f t="shared" si="12"/>
        <v>960</v>
      </c>
      <c r="AC26" s="211">
        <f t="shared" si="13"/>
        <v>3450</v>
      </c>
      <c r="AD26" s="211">
        <f t="shared" si="14"/>
        <v>3350</v>
      </c>
      <c r="AE26" s="211">
        <f t="shared" si="15"/>
        <v>9715</v>
      </c>
      <c r="AF26" s="211">
        <f t="shared" si="16"/>
        <v>14125</v>
      </c>
      <c r="AG26" s="220">
        <v>4600</v>
      </c>
      <c r="AH26">
        <f t="shared" si="17"/>
        <v>3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1050</v>
      </c>
      <c r="H29" s="215">
        <v>20</v>
      </c>
      <c r="I29" s="215">
        <v>1030</v>
      </c>
      <c r="J29" s="215">
        <v>1200</v>
      </c>
      <c r="K29" s="209">
        <v>2.5</v>
      </c>
      <c r="L29" s="211">
        <f t="shared" si="2"/>
        <v>3000</v>
      </c>
      <c r="M29" s="212">
        <f t="shared" si="3"/>
        <v>4050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1050</v>
      </c>
      <c r="AB29" s="211">
        <f t="shared" si="12"/>
        <v>20</v>
      </c>
      <c r="AC29" s="211">
        <f t="shared" si="13"/>
        <v>1030</v>
      </c>
      <c r="AD29" s="211">
        <f t="shared" si="14"/>
        <v>1200</v>
      </c>
      <c r="AE29" s="211">
        <f t="shared" si="15"/>
        <v>3000</v>
      </c>
      <c r="AF29" s="211">
        <f t="shared" si="16"/>
        <v>4050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1950</v>
      </c>
      <c r="H31" s="215">
        <v>700</v>
      </c>
      <c r="I31" s="215">
        <v>1250</v>
      </c>
      <c r="J31" s="215">
        <v>1200</v>
      </c>
      <c r="K31" s="42">
        <v>4.0999999999999996</v>
      </c>
      <c r="L31" s="211">
        <f t="shared" si="2"/>
        <v>4920</v>
      </c>
      <c r="M31" s="212">
        <f t="shared" si="3"/>
        <v>6870</v>
      </c>
      <c r="N31" s="226">
        <v>0</v>
      </c>
      <c r="O31" s="225">
        <v>0</v>
      </c>
      <c r="P31" s="206">
        <f t="shared" si="4"/>
        <v>0</v>
      </c>
      <c r="Q31" s="208">
        <f t="shared" si="5"/>
        <v>900</v>
      </c>
      <c r="R31" s="215">
        <v>300</v>
      </c>
      <c r="S31" s="215">
        <v>600</v>
      </c>
      <c r="T31" s="215">
        <v>1250</v>
      </c>
      <c r="U31" s="42">
        <v>4.0999999999999996</v>
      </c>
      <c r="V31" s="211">
        <f t="shared" si="6"/>
        <v>5125</v>
      </c>
      <c r="W31" s="217">
        <f t="shared" si="7"/>
        <v>6025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2850</v>
      </c>
      <c r="AB31" s="211">
        <f t="shared" si="12"/>
        <v>1000</v>
      </c>
      <c r="AC31" s="211">
        <f t="shared" si="13"/>
        <v>1850</v>
      </c>
      <c r="AD31" s="211">
        <f t="shared" si="14"/>
        <v>2450</v>
      </c>
      <c r="AE31" s="211">
        <f t="shared" si="15"/>
        <v>10045</v>
      </c>
      <c r="AF31" s="211">
        <f t="shared" si="16"/>
        <v>12895</v>
      </c>
      <c r="AG31" s="220">
        <v>4910</v>
      </c>
      <c r="AH31">
        <f t="shared" si="17"/>
        <v>3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2700</v>
      </c>
      <c r="H33" s="215">
        <v>700</v>
      </c>
      <c r="I33" s="215">
        <v>2000</v>
      </c>
      <c r="J33" s="215">
        <v>1150</v>
      </c>
      <c r="K33" s="42">
        <v>3.8</v>
      </c>
      <c r="L33" s="211">
        <f t="shared" si="2"/>
        <v>4370</v>
      </c>
      <c r="M33" s="212">
        <f t="shared" si="3"/>
        <v>7070</v>
      </c>
      <c r="N33" s="226">
        <v>0</v>
      </c>
      <c r="O33" s="225">
        <v>0</v>
      </c>
      <c r="P33" s="206">
        <f t="shared" si="4"/>
        <v>0</v>
      </c>
      <c r="Q33" s="208">
        <f t="shared" si="5"/>
        <v>1100</v>
      </c>
      <c r="R33" s="215">
        <v>500</v>
      </c>
      <c r="S33" s="215">
        <v>600</v>
      </c>
      <c r="T33" s="215">
        <v>1350</v>
      </c>
      <c r="U33" s="42">
        <v>3.8</v>
      </c>
      <c r="V33" s="211">
        <f t="shared" si="6"/>
        <v>5130</v>
      </c>
      <c r="W33" s="217">
        <f t="shared" si="7"/>
        <v>6230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3800</v>
      </c>
      <c r="AB33" s="211">
        <f t="shared" si="12"/>
        <v>1200</v>
      </c>
      <c r="AC33" s="211">
        <f t="shared" si="13"/>
        <v>2600</v>
      </c>
      <c r="AD33" s="211">
        <f t="shared" si="14"/>
        <v>2500</v>
      </c>
      <c r="AE33" s="211">
        <f t="shared" si="15"/>
        <v>9500</v>
      </c>
      <c r="AF33" s="211">
        <f t="shared" si="16"/>
        <v>13300</v>
      </c>
      <c r="AG33" s="220">
        <v>4870</v>
      </c>
      <c r="AH33">
        <f t="shared" si="17"/>
        <v>3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5827</v>
      </c>
      <c r="R34" s="215">
        <v>2597</v>
      </c>
      <c r="S34" s="94">
        <v>3230</v>
      </c>
      <c r="T34" s="94">
        <v>10780</v>
      </c>
      <c r="U34" s="209">
        <v>2.8</v>
      </c>
      <c r="V34" s="211">
        <f t="shared" si="6"/>
        <v>30184</v>
      </c>
      <c r="W34" s="217">
        <f t="shared" si="7"/>
        <v>36011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5827</v>
      </c>
      <c r="AB34" s="211">
        <f t="shared" si="12"/>
        <v>2597</v>
      </c>
      <c r="AC34" s="211">
        <f t="shared" si="13"/>
        <v>3230</v>
      </c>
      <c r="AD34" s="211">
        <f t="shared" si="14"/>
        <v>10780</v>
      </c>
      <c r="AE34" s="211">
        <f t="shared" si="15"/>
        <v>30184</v>
      </c>
      <c r="AF34" s="211">
        <f t="shared" si="16"/>
        <v>36011</v>
      </c>
      <c r="AG34" s="220">
        <v>3200</v>
      </c>
      <c r="AH34">
        <f t="shared" si="17"/>
        <v>11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155</v>
      </c>
      <c r="H35" s="215">
        <v>5</v>
      </c>
      <c r="I35" s="215">
        <v>150</v>
      </c>
      <c r="J35" s="215">
        <v>300</v>
      </c>
      <c r="K35" s="209">
        <v>2.5</v>
      </c>
      <c r="L35" s="211">
        <f t="shared" si="2"/>
        <v>750</v>
      </c>
      <c r="M35" s="212">
        <f t="shared" si="3"/>
        <v>905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155</v>
      </c>
      <c r="AB35" s="211">
        <f t="shared" si="12"/>
        <v>5</v>
      </c>
      <c r="AC35" s="211">
        <f t="shared" si="13"/>
        <v>150</v>
      </c>
      <c r="AD35" s="211">
        <f t="shared" si="14"/>
        <v>300</v>
      </c>
      <c r="AE35" s="211">
        <f t="shared" si="15"/>
        <v>750</v>
      </c>
      <c r="AF35" s="211">
        <f t="shared" si="16"/>
        <v>905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893</v>
      </c>
      <c r="H38" s="215">
        <v>200</v>
      </c>
      <c r="I38" s="94">
        <v>693</v>
      </c>
      <c r="J38" s="94">
        <v>600</v>
      </c>
      <c r="K38" s="209">
        <v>2</v>
      </c>
      <c r="L38" s="211">
        <f t="shared" si="2"/>
        <v>1200</v>
      </c>
      <c r="M38" s="212">
        <f t="shared" si="3"/>
        <v>2093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893</v>
      </c>
      <c r="AB38" s="211">
        <f t="shared" si="12"/>
        <v>200</v>
      </c>
      <c r="AC38" s="211">
        <f t="shared" si="13"/>
        <v>693</v>
      </c>
      <c r="AD38" s="211">
        <f t="shared" si="14"/>
        <v>600</v>
      </c>
      <c r="AE38" s="211">
        <f t="shared" si="15"/>
        <v>1200</v>
      </c>
      <c r="AF38" s="211">
        <f t="shared" si="16"/>
        <v>2093</v>
      </c>
      <c r="AG38" s="220">
        <v>3790</v>
      </c>
      <c r="AH38">
        <f t="shared" si="17"/>
        <v>1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10070</v>
      </c>
      <c r="H40" s="207">
        <v>5750</v>
      </c>
      <c r="I40" s="207">
        <v>4320</v>
      </c>
      <c r="J40" s="207">
        <v>15180</v>
      </c>
      <c r="K40" s="209">
        <v>2.7</v>
      </c>
      <c r="L40" s="211">
        <f t="shared" si="2"/>
        <v>40986</v>
      </c>
      <c r="M40" s="212">
        <f t="shared" si="3"/>
        <v>51056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10070</v>
      </c>
      <c r="AB40" s="211">
        <f t="shared" si="12"/>
        <v>5750</v>
      </c>
      <c r="AC40" s="211">
        <f t="shared" si="13"/>
        <v>4320</v>
      </c>
      <c r="AD40" s="211">
        <f t="shared" si="14"/>
        <v>15180</v>
      </c>
      <c r="AE40" s="211">
        <f t="shared" si="15"/>
        <v>40986</v>
      </c>
      <c r="AF40" s="211">
        <f t="shared" si="16"/>
        <v>51056</v>
      </c>
      <c r="AG40" s="220">
        <v>4670</v>
      </c>
      <c r="AH40">
        <f t="shared" si="17"/>
        <v>11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2150</v>
      </c>
      <c r="H43" s="215">
        <v>350</v>
      </c>
      <c r="I43" s="215">
        <v>1800</v>
      </c>
      <c r="J43" s="215">
        <v>2250</v>
      </c>
      <c r="K43" s="209">
        <v>2.6</v>
      </c>
      <c r="L43" s="211">
        <f t="shared" si="20"/>
        <v>5850</v>
      </c>
      <c r="M43" s="212">
        <f t="shared" si="21"/>
        <v>8000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2150</v>
      </c>
      <c r="AB43" s="211">
        <f t="shared" si="30"/>
        <v>350</v>
      </c>
      <c r="AC43" s="211">
        <f t="shared" si="31"/>
        <v>1800</v>
      </c>
      <c r="AD43" s="211">
        <f t="shared" si="32"/>
        <v>2250</v>
      </c>
      <c r="AE43" s="211">
        <f t="shared" si="33"/>
        <v>5850</v>
      </c>
      <c r="AF43" s="211">
        <f t="shared" si="34"/>
        <v>8000</v>
      </c>
      <c r="AG43" s="220">
        <v>4211</v>
      </c>
      <c r="AH43">
        <f t="shared" si="35"/>
        <v>2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4000</v>
      </c>
      <c r="H45" s="215">
        <v>1500</v>
      </c>
      <c r="I45" s="215">
        <v>2500</v>
      </c>
      <c r="J45" s="215">
        <v>2400</v>
      </c>
      <c r="K45" s="209">
        <v>3</v>
      </c>
      <c r="L45" s="211">
        <f t="shared" si="20"/>
        <v>7200</v>
      </c>
      <c r="M45" s="212">
        <f t="shared" si="21"/>
        <v>11200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4000</v>
      </c>
      <c r="AB45" s="211">
        <f t="shared" si="30"/>
        <v>1500</v>
      </c>
      <c r="AC45" s="211">
        <f t="shared" si="31"/>
        <v>2500</v>
      </c>
      <c r="AD45" s="211">
        <f t="shared" si="32"/>
        <v>2400</v>
      </c>
      <c r="AE45" s="211">
        <f t="shared" si="33"/>
        <v>7200</v>
      </c>
      <c r="AF45" s="211">
        <f t="shared" si="34"/>
        <v>11200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1400</v>
      </c>
      <c r="R46" s="215">
        <v>800</v>
      </c>
      <c r="S46" s="215">
        <v>600</v>
      </c>
      <c r="T46" s="215">
        <v>1400</v>
      </c>
      <c r="U46" s="209">
        <v>3</v>
      </c>
      <c r="V46" s="211">
        <f t="shared" si="24"/>
        <v>4200</v>
      </c>
      <c r="W46" s="217">
        <f t="shared" si="25"/>
        <v>5600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1400</v>
      </c>
      <c r="AB46" s="211">
        <f t="shared" si="30"/>
        <v>800</v>
      </c>
      <c r="AC46" s="211">
        <f t="shared" si="31"/>
        <v>600</v>
      </c>
      <c r="AD46" s="211">
        <f t="shared" si="32"/>
        <v>1400</v>
      </c>
      <c r="AE46" s="211">
        <f t="shared" si="33"/>
        <v>4200</v>
      </c>
      <c r="AF46" s="211">
        <f t="shared" si="34"/>
        <v>5600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260</v>
      </c>
      <c r="H48" s="215">
        <v>160</v>
      </c>
      <c r="I48" s="215">
        <v>100</v>
      </c>
      <c r="J48" s="215">
        <v>2100</v>
      </c>
      <c r="K48" s="209">
        <v>2.5</v>
      </c>
      <c r="L48" s="211">
        <f t="shared" si="20"/>
        <v>5250</v>
      </c>
      <c r="M48" s="212">
        <f t="shared" si="21"/>
        <v>5510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260</v>
      </c>
      <c r="AB48" s="211">
        <f t="shared" si="30"/>
        <v>160</v>
      </c>
      <c r="AC48" s="211">
        <f t="shared" si="31"/>
        <v>100</v>
      </c>
      <c r="AD48" s="211">
        <f t="shared" si="32"/>
        <v>2100</v>
      </c>
      <c r="AE48" s="211">
        <f t="shared" si="33"/>
        <v>5250</v>
      </c>
      <c r="AF48" s="211">
        <f t="shared" si="34"/>
        <v>5510</v>
      </c>
      <c r="AG48" s="220">
        <v>3869</v>
      </c>
      <c r="AH48">
        <f t="shared" si="35"/>
        <v>1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550</v>
      </c>
      <c r="R49" s="215">
        <v>100</v>
      </c>
      <c r="S49" s="215">
        <v>450</v>
      </c>
      <c r="T49" s="215">
        <v>1300</v>
      </c>
      <c r="U49" s="209">
        <v>2.5</v>
      </c>
      <c r="V49" s="211">
        <f t="shared" si="24"/>
        <v>3250</v>
      </c>
      <c r="W49" s="217">
        <f t="shared" si="25"/>
        <v>3800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550</v>
      </c>
      <c r="AB49" s="211">
        <f t="shared" si="30"/>
        <v>100</v>
      </c>
      <c r="AC49" s="211">
        <f t="shared" si="31"/>
        <v>450</v>
      </c>
      <c r="AD49" s="211">
        <f t="shared" si="32"/>
        <v>1300</v>
      </c>
      <c r="AE49" s="211">
        <f t="shared" si="33"/>
        <v>3250</v>
      </c>
      <c r="AF49" s="211">
        <f t="shared" si="34"/>
        <v>3800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8450</v>
      </c>
      <c r="H50" s="214">
        <v>0</v>
      </c>
      <c r="I50" s="214">
        <v>8450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8450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6106</v>
      </c>
      <c r="R50" s="215">
        <v>0</v>
      </c>
      <c r="S50" s="215">
        <v>6106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6106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14556</v>
      </c>
      <c r="AB50" s="211">
        <f t="shared" si="30"/>
        <v>0</v>
      </c>
      <c r="AC50" s="211">
        <f t="shared" si="31"/>
        <v>14556</v>
      </c>
      <c r="AD50" s="211">
        <f t="shared" si="32"/>
        <v>0</v>
      </c>
      <c r="AE50" s="211">
        <f t="shared" si="33"/>
        <v>0</v>
      </c>
      <c r="AF50" s="211">
        <f t="shared" si="34"/>
        <v>14556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990</v>
      </c>
      <c r="H56" s="215">
        <v>690</v>
      </c>
      <c r="I56" s="215">
        <v>300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990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3</v>
      </c>
      <c r="R56" s="215">
        <v>3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3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993</v>
      </c>
      <c r="AB56" s="211">
        <f t="shared" si="30"/>
        <v>693</v>
      </c>
      <c r="AC56" s="211">
        <f t="shared" si="31"/>
        <v>300</v>
      </c>
      <c r="AD56" s="211">
        <f t="shared" si="32"/>
        <v>0</v>
      </c>
      <c r="AE56" s="211">
        <f t="shared" si="33"/>
        <v>0</v>
      </c>
      <c r="AF56" s="211">
        <f t="shared" si="34"/>
        <v>993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52353</v>
      </c>
      <c r="H60" s="91">
        <f t="shared" si="36"/>
        <v>17490</v>
      </c>
      <c r="I60" s="91">
        <f t="shared" si="36"/>
        <v>34863</v>
      </c>
      <c r="J60" s="91">
        <f t="shared" si="36"/>
        <v>44480</v>
      </c>
      <c r="K60" s="49">
        <f>ROUND(L60/J60,0)</f>
        <v>3</v>
      </c>
      <c r="L60" s="91">
        <f t="shared" ref="L60:Q60" si="37">SUM(L10:L59)</f>
        <v>132146</v>
      </c>
      <c r="M60" s="91">
        <f t="shared" si="37"/>
        <v>184499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19701</v>
      </c>
      <c r="R60" s="91"/>
      <c r="S60" s="91">
        <f t="shared" ref="S60:AH60" si="38">SUM(S10:S59)</f>
        <v>14129</v>
      </c>
      <c r="T60" s="91">
        <f t="shared" si="38"/>
        <v>19370</v>
      </c>
      <c r="U60" s="49">
        <f t="shared" si="38"/>
        <v>141.89999999999998</v>
      </c>
      <c r="V60" s="91">
        <f t="shared" si="38"/>
        <v>57795</v>
      </c>
      <c r="W60" s="91">
        <f t="shared" si="38"/>
        <v>77496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72054</v>
      </c>
      <c r="AB60" s="91">
        <f t="shared" si="38"/>
        <v>23062</v>
      </c>
      <c r="AC60" s="91">
        <f t="shared" si="38"/>
        <v>48992</v>
      </c>
      <c r="AD60" s="91">
        <f t="shared" si="38"/>
        <v>63850</v>
      </c>
      <c r="AE60" s="91">
        <f t="shared" si="38"/>
        <v>189941</v>
      </c>
      <c r="AF60" s="91">
        <f t="shared" si="38"/>
        <v>261995</v>
      </c>
      <c r="AG60" s="91">
        <f t="shared" si="38"/>
        <v>180151</v>
      </c>
      <c r="AH60">
        <f t="shared" si="38"/>
        <v>56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60</v>
      </c>
      <c r="H50" s="214">
        <v>0</v>
      </c>
      <c r="I50" s="214">
        <v>60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60</v>
      </c>
      <c r="R50" s="215">
        <v>0</v>
      </c>
      <c r="S50" s="215">
        <v>60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120</v>
      </c>
      <c r="AB50" s="211">
        <f t="shared" si="30"/>
        <v>0</v>
      </c>
      <c r="AC50" s="211">
        <f t="shared" si="31"/>
        <v>120</v>
      </c>
      <c r="AD50" s="211">
        <f t="shared" si="32"/>
        <v>0</v>
      </c>
      <c r="AE50" s="211">
        <f t="shared" si="33"/>
        <v>0</v>
      </c>
      <c r="AF50" s="211">
        <f t="shared" si="34"/>
        <v>120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320</v>
      </c>
      <c r="H56" s="215">
        <v>300</v>
      </c>
      <c r="I56" s="215">
        <v>20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320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320</v>
      </c>
      <c r="AB56" s="211">
        <f t="shared" si="30"/>
        <v>300</v>
      </c>
      <c r="AC56" s="211">
        <f t="shared" si="31"/>
        <v>20</v>
      </c>
      <c r="AD56" s="211">
        <f t="shared" si="32"/>
        <v>0</v>
      </c>
      <c r="AE56" s="211">
        <f t="shared" si="33"/>
        <v>0</v>
      </c>
      <c r="AF56" s="211">
        <f t="shared" si="34"/>
        <v>320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1250</v>
      </c>
      <c r="H57" s="215">
        <v>250</v>
      </c>
      <c r="I57" s="215">
        <v>1000</v>
      </c>
      <c r="J57" s="215">
        <v>3000</v>
      </c>
      <c r="K57" s="209">
        <v>2</v>
      </c>
      <c r="L57" s="211">
        <f t="shared" si="20"/>
        <v>6000</v>
      </c>
      <c r="M57" s="212">
        <f t="shared" si="21"/>
        <v>7250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834</v>
      </c>
      <c r="R57" s="215">
        <v>234</v>
      </c>
      <c r="S57" s="215">
        <v>600</v>
      </c>
      <c r="T57" s="215">
        <v>500</v>
      </c>
      <c r="U57" s="209">
        <v>2</v>
      </c>
      <c r="V57" s="211">
        <f t="shared" si="24"/>
        <v>1000</v>
      </c>
      <c r="W57" s="217">
        <f t="shared" si="25"/>
        <v>1834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2084</v>
      </c>
      <c r="AB57" s="211">
        <f t="shared" si="30"/>
        <v>484</v>
      </c>
      <c r="AC57" s="211">
        <f t="shared" si="31"/>
        <v>1600</v>
      </c>
      <c r="AD57" s="211">
        <f t="shared" si="32"/>
        <v>3500</v>
      </c>
      <c r="AE57" s="211">
        <f t="shared" si="33"/>
        <v>7000</v>
      </c>
      <c r="AF57" s="211">
        <f t="shared" si="34"/>
        <v>9084</v>
      </c>
      <c r="AG57" s="220">
        <v>4300</v>
      </c>
      <c r="AH57">
        <f t="shared" si="35"/>
        <v>2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1630</v>
      </c>
      <c r="H60" s="91">
        <f t="shared" si="36"/>
        <v>550</v>
      </c>
      <c r="I60" s="91">
        <f t="shared" si="36"/>
        <v>1080</v>
      </c>
      <c r="J60" s="91">
        <f t="shared" si="36"/>
        <v>3000</v>
      </c>
      <c r="K60" s="49">
        <f>ROUND(L60/J60,0)</f>
        <v>2</v>
      </c>
      <c r="L60" s="91">
        <f t="shared" ref="L60:Q60" si="37">SUM(L10:L59)</f>
        <v>6000</v>
      </c>
      <c r="M60" s="91">
        <f t="shared" si="37"/>
        <v>7630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894</v>
      </c>
      <c r="R60" s="91"/>
      <c r="S60" s="91">
        <f t="shared" ref="S60:AH60" si="38">SUM(S10:S59)</f>
        <v>660</v>
      </c>
      <c r="T60" s="91">
        <f t="shared" si="38"/>
        <v>500</v>
      </c>
      <c r="U60" s="49">
        <f t="shared" si="38"/>
        <v>141.89999999999998</v>
      </c>
      <c r="V60" s="91">
        <f t="shared" si="38"/>
        <v>1000</v>
      </c>
      <c r="W60" s="91">
        <f t="shared" si="38"/>
        <v>1894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2524</v>
      </c>
      <c r="AB60" s="91">
        <f t="shared" si="38"/>
        <v>784</v>
      </c>
      <c r="AC60" s="91">
        <f t="shared" si="38"/>
        <v>1740</v>
      </c>
      <c r="AD60" s="91">
        <f t="shared" si="38"/>
        <v>3500</v>
      </c>
      <c r="AE60" s="91">
        <f t="shared" si="38"/>
        <v>7000</v>
      </c>
      <c r="AF60" s="91">
        <f t="shared" si="38"/>
        <v>9524</v>
      </c>
      <c r="AG60" s="91">
        <f t="shared" si="38"/>
        <v>180151</v>
      </c>
      <c r="AH60">
        <f t="shared" si="38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40</v>
      </c>
      <c r="H50" s="214">
        <v>0</v>
      </c>
      <c r="I50" s="214">
        <v>40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40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35</v>
      </c>
      <c r="R50" s="215">
        <v>0</v>
      </c>
      <c r="S50" s="215">
        <v>35</v>
      </c>
      <c r="T50" s="215">
        <v>0</v>
      </c>
      <c r="U50" s="209">
        <v>0</v>
      </c>
      <c r="V50" s="211">
        <f t="shared" si="24"/>
        <v>0</v>
      </c>
      <c r="W50" s="217">
        <f t="shared" si="25"/>
        <v>35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75</v>
      </c>
      <c r="AB50" s="211">
        <f t="shared" si="30"/>
        <v>0</v>
      </c>
      <c r="AC50" s="211">
        <f t="shared" si="31"/>
        <v>75</v>
      </c>
      <c r="AD50" s="211">
        <f t="shared" si="32"/>
        <v>0</v>
      </c>
      <c r="AE50" s="211">
        <f t="shared" si="33"/>
        <v>0</v>
      </c>
      <c r="AF50" s="211">
        <f t="shared" si="34"/>
        <v>75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1300</v>
      </c>
      <c r="H57" s="215">
        <v>400</v>
      </c>
      <c r="I57" s="215">
        <v>900</v>
      </c>
      <c r="J57" s="215">
        <v>1000</v>
      </c>
      <c r="K57" s="209">
        <v>2</v>
      </c>
      <c r="L57" s="211">
        <f t="shared" si="20"/>
        <v>2000</v>
      </c>
      <c r="M57" s="212">
        <f t="shared" si="21"/>
        <v>3300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1000</v>
      </c>
      <c r="R57" s="215">
        <v>400</v>
      </c>
      <c r="S57" s="215">
        <v>600</v>
      </c>
      <c r="T57" s="215">
        <v>500</v>
      </c>
      <c r="U57" s="209">
        <v>2</v>
      </c>
      <c r="V57" s="211">
        <f t="shared" si="24"/>
        <v>1000</v>
      </c>
      <c r="W57" s="217">
        <f t="shared" si="25"/>
        <v>2000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2300</v>
      </c>
      <c r="AB57" s="211">
        <f t="shared" si="30"/>
        <v>800</v>
      </c>
      <c r="AC57" s="211">
        <f t="shared" si="31"/>
        <v>1500</v>
      </c>
      <c r="AD57" s="211">
        <f t="shared" si="32"/>
        <v>1500</v>
      </c>
      <c r="AE57" s="211">
        <f t="shared" si="33"/>
        <v>3000</v>
      </c>
      <c r="AF57" s="211">
        <f t="shared" si="34"/>
        <v>5300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1440</v>
      </c>
      <c r="H60" s="91">
        <f t="shared" si="36"/>
        <v>500</v>
      </c>
      <c r="I60" s="91">
        <f t="shared" si="36"/>
        <v>940</v>
      </c>
      <c r="J60" s="91">
        <f t="shared" si="36"/>
        <v>1000</v>
      </c>
      <c r="K60" s="49">
        <f>ROUND(L60/J60,0)</f>
        <v>2</v>
      </c>
      <c r="L60" s="91">
        <f t="shared" ref="L60:Q60" si="37">SUM(L10:L59)</f>
        <v>2000</v>
      </c>
      <c r="M60" s="91">
        <f t="shared" si="37"/>
        <v>3440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1035</v>
      </c>
      <c r="R60" s="91"/>
      <c r="S60" s="91">
        <f t="shared" ref="S60:AH60" si="38">SUM(S10:S59)</f>
        <v>635</v>
      </c>
      <c r="T60" s="91">
        <f t="shared" si="38"/>
        <v>500</v>
      </c>
      <c r="U60" s="49">
        <f t="shared" si="38"/>
        <v>141.89999999999998</v>
      </c>
      <c r="V60" s="91">
        <f t="shared" si="38"/>
        <v>1000</v>
      </c>
      <c r="W60" s="91">
        <f t="shared" si="38"/>
        <v>2035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2475</v>
      </c>
      <c r="AB60" s="91">
        <f t="shared" si="38"/>
        <v>900</v>
      </c>
      <c r="AC60" s="91">
        <f t="shared" si="38"/>
        <v>1575</v>
      </c>
      <c r="AD60" s="91">
        <f t="shared" si="38"/>
        <v>1500</v>
      </c>
      <c r="AE60" s="91">
        <f t="shared" si="38"/>
        <v>3000</v>
      </c>
      <c r="AF60" s="91">
        <f t="shared" si="38"/>
        <v>5475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155</v>
      </c>
      <c r="H50" s="214">
        <v>0</v>
      </c>
      <c r="I50" s="214">
        <v>155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155</v>
      </c>
      <c r="N50" s="226">
        <v>0</v>
      </c>
      <c r="O50" s="225">
        <v>0</v>
      </c>
      <c r="P50" s="206">
        <f t="shared" si="22"/>
        <v>0</v>
      </c>
      <c r="Q50" s="208">
        <f t="shared" si="23"/>
        <v>30</v>
      </c>
      <c r="R50" s="215">
        <v>0</v>
      </c>
      <c r="S50" s="215">
        <v>30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30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185</v>
      </c>
      <c r="AB50" s="211">
        <f t="shared" si="30"/>
        <v>0</v>
      </c>
      <c r="AC50" s="211">
        <f t="shared" si="31"/>
        <v>185</v>
      </c>
      <c r="AD50" s="211">
        <f t="shared" si="32"/>
        <v>0</v>
      </c>
      <c r="AE50" s="211">
        <f t="shared" si="33"/>
        <v>0</v>
      </c>
      <c r="AF50" s="211">
        <f t="shared" si="34"/>
        <v>185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1250</v>
      </c>
      <c r="H57" s="215">
        <v>350</v>
      </c>
      <c r="I57" s="215">
        <v>900</v>
      </c>
      <c r="J57" s="215">
        <v>1000</v>
      </c>
      <c r="K57" s="209">
        <v>2</v>
      </c>
      <c r="L57" s="211">
        <f t="shared" si="20"/>
        <v>2000</v>
      </c>
      <c r="M57" s="212">
        <f t="shared" si="21"/>
        <v>3250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1150</v>
      </c>
      <c r="U57" s="209">
        <v>2</v>
      </c>
      <c r="V57" s="211">
        <f t="shared" si="24"/>
        <v>2300</v>
      </c>
      <c r="W57" s="217">
        <f t="shared" si="25"/>
        <v>2300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1250</v>
      </c>
      <c r="AB57" s="211">
        <f t="shared" si="30"/>
        <v>350</v>
      </c>
      <c r="AC57" s="211">
        <f t="shared" si="31"/>
        <v>900</v>
      </c>
      <c r="AD57" s="211">
        <f t="shared" si="32"/>
        <v>2150</v>
      </c>
      <c r="AE57" s="211">
        <f t="shared" si="33"/>
        <v>4300</v>
      </c>
      <c r="AF57" s="211">
        <f t="shared" si="34"/>
        <v>5550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1505</v>
      </c>
      <c r="H60" s="91">
        <f t="shared" si="36"/>
        <v>450</v>
      </c>
      <c r="I60" s="91">
        <f t="shared" si="36"/>
        <v>1055</v>
      </c>
      <c r="J60" s="91">
        <f t="shared" si="36"/>
        <v>1000</v>
      </c>
      <c r="K60" s="49">
        <f>ROUND(L60/J60,0)</f>
        <v>2</v>
      </c>
      <c r="L60" s="91">
        <f t="shared" ref="L60:Q60" si="37">SUM(L10:L59)</f>
        <v>2000</v>
      </c>
      <c r="M60" s="91">
        <f t="shared" si="37"/>
        <v>3505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30</v>
      </c>
      <c r="R60" s="91"/>
      <c r="S60" s="91">
        <f t="shared" ref="S60:AH60" si="38">SUM(S10:S59)</f>
        <v>30</v>
      </c>
      <c r="T60" s="91">
        <f t="shared" si="38"/>
        <v>1150</v>
      </c>
      <c r="U60" s="49">
        <f t="shared" si="38"/>
        <v>141.89999999999998</v>
      </c>
      <c r="V60" s="91">
        <f t="shared" si="38"/>
        <v>2300</v>
      </c>
      <c r="W60" s="91">
        <f t="shared" si="38"/>
        <v>2330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1535</v>
      </c>
      <c r="AB60" s="91">
        <f t="shared" si="38"/>
        <v>450</v>
      </c>
      <c r="AC60" s="91">
        <f t="shared" si="38"/>
        <v>1085</v>
      </c>
      <c r="AD60" s="91">
        <f t="shared" si="38"/>
        <v>2150</v>
      </c>
      <c r="AE60" s="91">
        <f t="shared" si="38"/>
        <v>4300</v>
      </c>
      <c r="AF60" s="91">
        <f t="shared" si="38"/>
        <v>5835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6200</v>
      </c>
      <c r="H12" s="215">
        <v>6200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6200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6200</v>
      </c>
      <c r="AB12" s="211">
        <f t="shared" si="12"/>
        <v>6200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6200</v>
      </c>
      <c r="AG12" s="220">
        <v>4670</v>
      </c>
      <c r="AH12">
        <f t="shared" si="17"/>
        <v>1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12520</v>
      </c>
      <c r="R34" s="215">
        <v>12520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12520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12520</v>
      </c>
      <c r="AB34" s="211">
        <f t="shared" si="12"/>
        <v>12520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12520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14395</v>
      </c>
      <c r="H40" s="207">
        <v>14395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14395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14395</v>
      </c>
      <c r="AB40" s="211">
        <f t="shared" si="12"/>
        <v>14395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14395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20595</v>
      </c>
      <c r="H60" s="91">
        <f t="shared" si="36"/>
        <v>20595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20595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12520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12520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33115</v>
      </c>
      <c r="AB60" s="91">
        <f t="shared" si="38"/>
        <v>33115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33115</v>
      </c>
      <c r="AG60" s="91">
        <f t="shared" si="38"/>
        <v>180151</v>
      </c>
      <c r="AH60">
        <f t="shared" si="38"/>
        <v>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300046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600</v>
      </c>
      <c r="E7" s="151">
        <f t="shared" si="0"/>
        <v>0</v>
      </c>
      <c r="F7" s="151">
        <f t="shared" si="0"/>
        <v>600</v>
      </c>
      <c r="G7" s="151">
        <f t="shared" si="0"/>
        <v>693</v>
      </c>
      <c r="H7" s="151">
        <f t="shared" si="0"/>
        <v>0</v>
      </c>
      <c r="I7" s="151">
        <f t="shared" si="0"/>
        <v>693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280</v>
      </c>
      <c r="E8" s="127">
        <v>0</v>
      </c>
      <c r="F8" s="148">
        <f t="shared" ref="F8:F21" si="1">D8+E8</f>
        <v>280</v>
      </c>
      <c r="G8" s="147">
        <v>325</v>
      </c>
      <c r="H8" s="127">
        <v>0</v>
      </c>
      <c r="I8" s="148">
        <f t="shared" ref="I8:I21" si="2">G8+H8</f>
        <v>325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200</v>
      </c>
      <c r="E9" s="122">
        <v>0</v>
      </c>
      <c r="F9" s="149">
        <f t="shared" si="1"/>
        <v>200</v>
      </c>
      <c r="G9" s="147">
        <v>125</v>
      </c>
      <c r="H9" s="122">
        <v>0</v>
      </c>
      <c r="I9" s="149">
        <f t="shared" si="2"/>
        <v>125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20</v>
      </c>
      <c r="E10" s="122">
        <v>0</v>
      </c>
      <c r="F10" s="149">
        <f t="shared" si="1"/>
        <v>20</v>
      </c>
      <c r="G10" s="147">
        <v>16</v>
      </c>
      <c r="H10" s="122">
        <v>0</v>
      </c>
      <c r="I10" s="149">
        <f t="shared" si="2"/>
        <v>16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50</v>
      </c>
      <c r="E11" s="122">
        <v>0</v>
      </c>
      <c r="F11" s="149">
        <f t="shared" si="1"/>
        <v>50</v>
      </c>
      <c r="G11" s="147">
        <v>175</v>
      </c>
      <c r="H11" s="122">
        <v>0</v>
      </c>
      <c r="I11" s="149">
        <f t="shared" si="2"/>
        <v>175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10</v>
      </c>
      <c r="E13" s="122">
        <v>0</v>
      </c>
      <c r="F13" s="149">
        <f t="shared" si="1"/>
        <v>10</v>
      </c>
      <c r="G13" s="147">
        <v>15</v>
      </c>
      <c r="H13" s="122">
        <v>0</v>
      </c>
      <c r="I13" s="149">
        <f t="shared" si="2"/>
        <v>15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20</v>
      </c>
      <c r="E17" s="122">
        <v>0</v>
      </c>
      <c r="F17" s="149">
        <f t="shared" si="1"/>
        <v>20</v>
      </c>
      <c r="G17" s="147">
        <v>16</v>
      </c>
      <c r="H17" s="122">
        <v>0</v>
      </c>
      <c r="I17" s="149">
        <f t="shared" si="2"/>
        <v>16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10</v>
      </c>
      <c r="E18" s="122">
        <v>0</v>
      </c>
      <c r="F18" s="149">
        <f t="shared" si="1"/>
        <v>10</v>
      </c>
      <c r="G18" s="147">
        <v>16</v>
      </c>
      <c r="H18" s="122">
        <v>0</v>
      </c>
      <c r="I18" s="149">
        <f t="shared" si="2"/>
        <v>16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10</v>
      </c>
      <c r="E19" s="122">
        <v>0</v>
      </c>
      <c r="F19" s="149">
        <f t="shared" si="1"/>
        <v>10</v>
      </c>
      <c r="G19" s="147">
        <v>5</v>
      </c>
      <c r="H19" s="122">
        <v>0</v>
      </c>
      <c r="I19" s="149">
        <f t="shared" si="2"/>
        <v>5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600</v>
      </c>
      <c r="E83" s="34">
        <f t="shared" si="12"/>
        <v>0</v>
      </c>
      <c r="F83" s="35">
        <f t="shared" si="12"/>
        <v>600</v>
      </c>
      <c r="G83" s="33">
        <f t="shared" si="12"/>
        <v>693</v>
      </c>
      <c r="H83" s="34">
        <f t="shared" si="12"/>
        <v>0</v>
      </c>
      <c r="I83" s="35">
        <f t="shared" si="12"/>
        <v>693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600</v>
      </c>
      <c r="E7" s="151">
        <f t="shared" si="0"/>
        <v>0</v>
      </c>
      <c r="F7" s="151">
        <f t="shared" si="0"/>
        <v>600</v>
      </c>
      <c r="G7" s="151">
        <f t="shared" si="0"/>
        <v>693</v>
      </c>
      <c r="H7" s="151">
        <f t="shared" si="0"/>
        <v>0</v>
      </c>
      <c r="I7" s="151">
        <f t="shared" si="0"/>
        <v>693</v>
      </c>
    </row>
    <row r="8" spans="1:9">
      <c r="A8" s="128">
        <v>1</v>
      </c>
      <c r="B8" s="138" t="s">
        <v>142</v>
      </c>
      <c r="C8" s="139" t="s">
        <v>143</v>
      </c>
      <c r="D8" s="128">
        <v>280</v>
      </c>
      <c r="E8" s="127">
        <v>0</v>
      </c>
      <c r="F8" s="148">
        <f t="shared" ref="F8:F21" si="1">D8+E8</f>
        <v>280</v>
      </c>
      <c r="G8" s="147">
        <v>325</v>
      </c>
      <c r="H8" s="127">
        <v>0</v>
      </c>
      <c r="I8" s="148">
        <f t="shared" ref="I8:I21" si="2">G8+H8</f>
        <v>325</v>
      </c>
    </row>
    <row r="9" spans="1:9">
      <c r="A9" s="128">
        <v>2</v>
      </c>
      <c r="B9" s="140" t="s">
        <v>144</v>
      </c>
      <c r="C9" s="141" t="s">
        <v>145</v>
      </c>
      <c r="D9" s="128">
        <v>200</v>
      </c>
      <c r="E9" s="122">
        <v>0</v>
      </c>
      <c r="F9" s="149">
        <f t="shared" si="1"/>
        <v>200</v>
      </c>
      <c r="G9" s="147">
        <v>125</v>
      </c>
      <c r="H9" s="122">
        <v>0</v>
      </c>
      <c r="I9" s="149">
        <f t="shared" si="2"/>
        <v>125</v>
      </c>
    </row>
    <row r="10" spans="1:9">
      <c r="A10" s="128">
        <v>3</v>
      </c>
      <c r="B10" s="140" t="s">
        <v>146</v>
      </c>
      <c r="C10" s="141" t="s">
        <v>147</v>
      </c>
      <c r="D10" s="128">
        <v>20</v>
      </c>
      <c r="E10" s="122">
        <v>0</v>
      </c>
      <c r="F10" s="149">
        <f t="shared" si="1"/>
        <v>20</v>
      </c>
      <c r="G10" s="147">
        <v>16</v>
      </c>
      <c r="H10" s="122">
        <v>0</v>
      </c>
      <c r="I10" s="149">
        <f t="shared" si="2"/>
        <v>16</v>
      </c>
    </row>
    <row r="11" spans="1:9">
      <c r="A11" s="128">
        <v>4</v>
      </c>
      <c r="B11" s="140" t="s">
        <v>148</v>
      </c>
      <c r="C11" s="141" t="s">
        <v>149</v>
      </c>
      <c r="D11" s="128">
        <v>50</v>
      </c>
      <c r="E11" s="122">
        <v>0</v>
      </c>
      <c r="F11" s="149">
        <f t="shared" si="1"/>
        <v>50</v>
      </c>
      <c r="G11" s="147">
        <v>175</v>
      </c>
      <c r="H11" s="122">
        <v>0</v>
      </c>
      <c r="I11" s="149">
        <f t="shared" si="2"/>
        <v>175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10</v>
      </c>
      <c r="E13" s="122">
        <v>0</v>
      </c>
      <c r="F13" s="149">
        <f t="shared" si="1"/>
        <v>10</v>
      </c>
      <c r="G13" s="147">
        <v>15</v>
      </c>
      <c r="H13" s="122">
        <v>0</v>
      </c>
      <c r="I13" s="149">
        <f t="shared" si="2"/>
        <v>15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20</v>
      </c>
      <c r="E17" s="122">
        <v>0</v>
      </c>
      <c r="F17" s="149">
        <f t="shared" si="1"/>
        <v>20</v>
      </c>
      <c r="G17" s="147">
        <v>16</v>
      </c>
      <c r="H17" s="122">
        <v>0</v>
      </c>
      <c r="I17" s="149">
        <f t="shared" si="2"/>
        <v>16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10</v>
      </c>
      <c r="E18" s="122">
        <v>0</v>
      </c>
      <c r="F18" s="149">
        <f t="shared" si="1"/>
        <v>10</v>
      </c>
      <c r="G18" s="147">
        <v>16</v>
      </c>
      <c r="H18" s="122">
        <v>0</v>
      </c>
      <c r="I18" s="149">
        <f t="shared" si="2"/>
        <v>16</v>
      </c>
    </row>
    <row r="19" spans="1:9">
      <c r="A19" s="128">
        <v>12</v>
      </c>
      <c r="B19" s="140" t="s">
        <v>164</v>
      </c>
      <c r="C19" s="141" t="s">
        <v>165</v>
      </c>
      <c r="D19" s="128">
        <v>10</v>
      </c>
      <c r="E19" s="122">
        <v>0</v>
      </c>
      <c r="F19" s="149">
        <f t="shared" si="1"/>
        <v>10</v>
      </c>
      <c r="G19" s="147">
        <v>5</v>
      </c>
      <c r="H19" s="122">
        <v>0</v>
      </c>
      <c r="I19" s="149">
        <f t="shared" si="2"/>
        <v>5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600</v>
      </c>
      <c r="E83" s="152">
        <f t="shared" si="12"/>
        <v>0</v>
      </c>
      <c r="F83" s="153">
        <f t="shared" si="12"/>
        <v>600</v>
      </c>
      <c r="G83" s="151">
        <f t="shared" si="12"/>
        <v>693</v>
      </c>
      <c r="H83" s="152">
        <f t="shared" si="12"/>
        <v>0</v>
      </c>
      <c r="I83" s="153">
        <f t="shared" si="12"/>
        <v>693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300046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300046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1350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0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52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0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1198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135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200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15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140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110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850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90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0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60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100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4300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3200</v>
      </c>
    </row>
    <row r="237" spans="1:5">
      <c r="D237" s="236" t="s">
        <v>647</v>
      </c>
      <c r="E237" s="205">
        <v>1100</v>
      </c>
    </row>
    <row r="238" spans="1:5">
      <c r="D238" s="236" t="s">
        <v>261</v>
      </c>
      <c r="E238" s="205">
        <f>SUM(E230:E237)</f>
        <v>4300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300046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568</v>
      </c>
    </row>
    <row r="13" spans="1:10">
      <c r="A13" s="205">
        <v>2</v>
      </c>
      <c r="B13" s="205">
        <v>16</v>
      </c>
      <c r="C13" s="205" t="s">
        <v>727</v>
      </c>
      <c r="D13" s="205" t="s">
        <v>726</v>
      </c>
      <c r="E13" s="205">
        <v>50</v>
      </c>
    </row>
    <row r="14" spans="1:10">
      <c r="A14" s="205">
        <v>3</v>
      </c>
      <c r="B14" s="205">
        <v>29</v>
      </c>
      <c r="C14" s="205" t="s">
        <v>728</v>
      </c>
      <c r="D14" s="205" t="s">
        <v>729</v>
      </c>
      <c r="E14" s="205">
        <v>500</v>
      </c>
    </row>
    <row r="15" spans="1:10">
      <c r="A15" s="205">
        <v>4</v>
      </c>
      <c r="B15" s="205">
        <v>53</v>
      </c>
      <c r="C15" s="205" t="s">
        <v>730</v>
      </c>
      <c r="D15" s="205" t="s">
        <v>726</v>
      </c>
      <c r="E15" s="205">
        <v>200</v>
      </c>
    </row>
    <row r="16" spans="1:10">
      <c r="A16" s="205">
        <v>5</v>
      </c>
      <c r="B16" s="205">
        <v>57</v>
      </c>
      <c r="C16" s="205" t="s">
        <v>731</v>
      </c>
      <c r="D16" s="205" t="s">
        <v>729</v>
      </c>
      <c r="E16" s="205">
        <v>1075</v>
      </c>
    </row>
    <row r="17" spans="1:5">
      <c r="A17" s="205">
        <v>6</v>
      </c>
      <c r="B17" s="205">
        <v>60</v>
      </c>
      <c r="C17" s="205" t="s">
        <v>732</v>
      </c>
      <c r="D17" s="205" t="s">
        <v>733</v>
      </c>
      <c r="E17" s="205">
        <v>2371</v>
      </c>
    </row>
    <row r="18" spans="1:5">
      <c r="A18" s="205">
        <v>7</v>
      </c>
      <c r="B18" s="205">
        <v>162</v>
      </c>
      <c r="C18" s="205" t="s">
        <v>734</v>
      </c>
      <c r="D18" s="205" t="s">
        <v>726</v>
      </c>
      <c r="E18" s="205">
        <v>200</v>
      </c>
    </row>
    <row r="19" spans="1:5">
      <c r="A19" s="205">
        <v>8</v>
      </c>
      <c r="B19" s="205">
        <v>65</v>
      </c>
      <c r="C19" s="205" t="s">
        <v>735</v>
      </c>
      <c r="D19" s="205" t="s">
        <v>726</v>
      </c>
      <c r="E19" s="205">
        <v>200</v>
      </c>
    </row>
    <row r="20" spans="1:5">
      <c r="A20" s="205">
        <v>9</v>
      </c>
      <c r="B20" s="205">
        <v>97</v>
      </c>
      <c r="C20" s="205" t="s">
        <v>736</v>
      </c>
      <c r="D20" s="205" t="s">
        <v>729</v>
      </c>
      <c r="E20" s="205">
        <v>4818</v>
      </c>
    </row>
    <row r="21" spans="1:5">
      <c r="A21" s="205">
        <v>10</v>
      </c>
      <c r="B21" s="205">
        <v>108</v>
      </c>
      <c r="C21" s="205" t="s">
        <v>737</v>
      </c>
      <c r="D21" s="205" t="s">
        <v>726</v>
      </c>
      <c r="E21" s="205">
        <v>200</v>
      </c>
    </row>
    <row r="22" spans="1:5">
      <c r="A22" s="205">
        <v>11</v>
      </c>
      <c r="B22" s="205">
        <v>112</v>
      </c>
      <c r="C22" s="205" t="s">
        <v>738</v>
      </c>
      <c r="D22" s="205" t="s">
        <v>726</v>
      </c>
      <c r="E22" s="205">
        <v>200</v>
      </c>
    </row>
    <row r="23" spans="1:5">
      <c r="A23" s="205">
        <v>12</v>
      </c>
      <c r="B23" s="205">
        <v>122</v>
      </c>
      <c r="C23" s="205" t="s">
        <v>739</v>
      </c>
      <c r="D23" s="205" t="s">
        <v>740</v>
      </c>
      <c r="E23" s="205">
        <v>3054</v>
      </c>
    </row>
    <row r="24" spans="1:5">
      <c r="A24" s="205"/>
      <c r="B24" s="205" t="s">
        <v>261</v>
      </c>
      <c r="C24" s="205"/>
      <c r="D24" s="205">
        <f>SUM(D12:D23)</f>
        <v>0</v>
      </c>
      <c r="E24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E10" sqref="A10:XFD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8.25" customHeight="1">
      <c r="D1" s="304" t="s">
        <v>744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300046</v>
      </c>
      <c r="F4" s="223"/>
      <c r="G4" s="223"/>
      <c r="H4" s="223"/>
      <c r="I4" s="223"/>
    </row>
    <row r="5" spans="1:11" ht="31.5" customHeight="1">
      <c r="A5" s="231" t="s">
        <v>48</v>
      </c>
      <c r="B5" s="131"/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23.25" customHeight="1">
      <c r="A6" s="156"/>
      <c r="B6" s="305" t="s">
        <v>745</v>
      </c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741</v>
      </c>
      <c r="D13" s="205">
        <v>13</v>
      </c>
    </row>
    <row r="14" spans="1:11">
      <c r="A14" s="205">
        <v>2</v>
      </c>
      <c r="B14" s="205">
        <v>2905</v>
      </c>
      <c r="C14" s="205" t="s">
        <v>742</v>
      </c>
      <c r="D14" s="205">
        <v>740</v>
      </c>
    </row>
    <row r="15" spans="1:11" hidden="1">
      <c r="A15" s="205">
        <v>3</v>
      </c>
      <c r="B15" s="205">
        <v>2906</v>
      </c>
      <c r="C15" s="205" t="s">
        <v>743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753</v>
      </c>
    </row>
  </sheetData>
  <autoFilter ref="A10:K16">
    <filterColumn colId="3">
      <filters>
        <filter val="13"/>
        <filter val="4"/>
        <filter val="740"/>
        <filter val="753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2024-07-02T09:27:31Z</cp:lastPrinted>
  <dcterms:created xsi:type="dcterms:W3CDTF">2016-01-04T13:41:28Z</dcterms:created>
  <dcterms:modified xsi:type="dcterms:W3CDTF">2024-07-02T09:27:36Z</dcterms:modified>
</cp:coreProperties>
</file>