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56" sheetId="14" r:id="rId1"/>
    <sheet name="код" sheetId="37" r:id="rId2"/>
    <sheet name="ВСЕ_" sheetId="3" r:id="rId3"/>
    <sheet name="6 (136)" sheetId="38" r:id="rId4"/>
    <sheet name="34" sheetId="81" r:id="rId5"/>
    <sheet name="42" sheetId="80" r:id="rId6"/>
    <sheet name="55" sheetId="79" r:id="rId7"/>
    <sheet name="71 (97)" sheetId="78" r:id="rId8"/>
    <sheet name="Лист2" sheetId="77" r:id="rId9"/>
    <sheet name="Лист1" sheetId="76" r:id="rId10"/>
  </sheets>
  <definedNames>
    <definedName name="_xlnm._FilterDatabase" localSheetId="3" hidden="1">'6 (136)'!$A$6:$O$195</definedName>
    <definedName name="_xlnm._FilterDatabase" localSheetId="2" hidden="1">ВСЕ_!$A$10:$O$255</definedName>
    <definedName name="Z_F67B1EE8_A6ED_4279_9371_B9D6937B0F80_.wvu.FilterData" localSheetId="2" hidden="1">ВСЕ_!$A$10:$O$10</definedName>
    <definedName name="Z_F67B1EE8_A6ED_4279_9371_B9D6937B0F80_.wvu.PrintArea" localSheetId="0" hidden="1">'300056'!$B$1:$BC$21</definedName>
    <definedName name="Z_F67B1EE8_A6ED_4279_9371_B9D6937B0F80_.wvu.PrintTitles" localSheetId="0" hidden="1">'300056'!$B:$B,'300056'!$1:$9</definedName>
    <definedName name="_xlnm.Print_Titles" localSheetId="0">'300056'!$B:$B,'300056'!$1:$9</definedName>
    <definedName name="_xlnm.Print_Area" localSheetId="0">'300056'!$A$1:$BC$39</definedName>
    <definedName name="_xlnm.Print_Area" localSheetId="3">'6 (136)'!$A$1:$O$197</definedName>
    <definedName name="_xlnm.Print_Area" localSheetId="2">ВСЕ_!$A$1:$O$255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54" i="7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79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0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81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54" i="38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55" i="3"/>
  <c r="M255"/>
  <c r="O255" s="1"/>
  <c r="N254"/>
  <c r="M254"/>
  <c r="O254" s="1"/>
  <c r="N253"/>
  <c r="M253"/>
  <c r="O253" s="1"/>
  <c r="O252"/>
  <c r="N252"/>
  <c r="M252"/>
  <c r="N251"/>
  <c r="M251"/>
  <c r="O251" s="1"/>
  <c r="N250"/>
  <c r="M250"/>
  <c r="O250" s="1"/>
  <c r="O249"/>
  <c r="N249"/>
  <c r="M249"/>
  <c r="O248"/>
  <c r="N248"/>
  <c r="M248"/>
  <c r="N247"/>
  <c r="M247"/>
  <c r="O247" s="1"/>
  <c r="N246"/>
  <c r="M246"/>
  <c r="O246" s="1"/>
  <c r="O245"/>
  <c r="N245"/>
  <c r="M245"/>
  <c r="O244"/>
  <c r="N244"/>
  <c r="M244"/>
  <c r="N243"/>
  <c r="M243"/>
  <c r="O243" s="1"/>
  <c r="N242"/>
  <c r="M242"/>
  <c r="O242" s="1"/>
  <c r="O241"/>
  <c r="N241"/>
  <c r="M241"/>
  <c r="O240"/>
  <c r="N240"/>
  <c r="M240"/>
  <c r="N239"/>
  <c r="M239"/>
  <c r="O239" s="1"/>
  <c r="N238"/>
  <c r="M238"/>
  <c r="O238" s="1"/>
  <c r="N237"/>
  <c r="M237"/>
  <c r="O237" s="1"/>
  <c r="O236"/>
  <c r="N236"/>
  <c r="M236"/>
  <c r="N235"/>
  <c r="M235"/>
  <c r="O235" s="1"/>
  <c r="N234"/>
  <c r="M234"/>
  <c r="O234" s="1"/>
  <c r="N233"/>
  <c r="M233"/>
  <c r="O233" s="1"/>
  <c r="N232"/>
  <c r="M232"/>
  <c r="O232" s="1"/>
  <c r="N231"/>
  <c r="M231"/>
  <c r="O231" s="1"/>
  <c r="N230"/>
  <c r="M230"/>
  <c r="O230" s="1"/>
  <c r="N229"/>
  <c r="M229"/>
  <c r="O229" s="1"/>
  <c r="O228"/>
  <c r="N228"/>
  <c r="M228"/>
  <c r="N227"/>
  <c r="M227"/>
  <c r="O227" s="1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N208"/>
  <c r="M208"/>
  <c r="O208" s="1"/>
  <c r="N207"/>
  <c r="O207" s="1"/>
  <c r="M207"/>
  <c r="N206"/>
  <c r="M206"/>
  <c r="O206" s="1"/>
  <c r="N205"/>
  <c r="M205"/>
  <c r="O205" s="1"/>
  <c r="N204"/>
  <c r="M204"/>
  <c r="O204" s="1"/>
  <c r="N203"/>
  <c r="O203" s="1"/>
  <c r="M203"/>
  <c r="N202"/>
  <c r="M202"/>
  <c r="O202" s="1"/>
  <c r="N201"/>
  <c r="M201"/>
  <c r="O201" s="1"/>
  <c r="N200"/>
  <c r="M200"/>
  <c r="O200" s="1"/>
  <c r="O199"/>
  <c r="N199"/>
  <c r="M199"/>
  <c r="N198"/>
  <c r="M198"/>
  <c r="O198" s="1"/>
  <c r="N197"/>
  <c r="M197"/>
  <c r="O197" s="1"/>
  <c r="N196"/>
  <c r="M196"/>
  <c r="O196" s="1"/>
  <c r="O195"/>
  <c r="N195"/>
  <c r="M195"/>
  <c r="N194"/>
  <c r="M194"/>
  <c r="O194" s="1"/>
  <c r="N193"/>
  <c r="M193"/>
  <c r="O193" s="1"/>
  <c r="N192"/>
  <c r="M192"/>
  <c r="O192" s="1"/>
  <c r="O191"/>
  <c r="N191"/>
  <c r="M191"/>
  <c r="N190"/>
  <c r="M190"/>
  <c r="O190" s="1"/>
  <c r="N189"/>
  <c r="M189"/>
  <c r="O189" s="1"/>
  <c r="N188"/>
  <c r="M188"/>
  <c r="O188" s="1"/>
  <c r="O187"/>
  <c r="N187"/>
  <c r="M187"/>
  <c r="N186"/>
  <c r="M186"/>
  <c r="O186" s="1"/>
  <c r="N185"/>
  <c r="M185"/>
  <c r="O185" s="1"/>
  <c r="N184"/>
  <c r="M184"/>
  <c r="O184" s="1"/>
  <c r="N183"/>
  <c r="O183" s="1"/>
  <c r="M183"/>
  <c r="N182"/>
  <c r="M182"/>
  <c r="O182" s="1"/>
  <c r="N181"/>
  <c r="M181"/>
  <c r="O181" s="1"/>
  <c r="N180"/>
  <c r="M180"/>
  <c r="O180" s="1"/>
  <c r="O179"/>
  <c r="N179"/>
  <c r="M179"/>
  <c r="N178"/>
  <c r="O178" s="1"/>
  <c r="M178"/>
  <c r="N177"/>
  <c r="M177"/>
  <c r="O177" s="1"/>
  <c r="N176"/>
  <c r="M176"/>
  <c r="O176" s="1"/>
  <c r="O175"/>
  <c r="N175"/>
  <c r="M175"/>
  <c r="N174"/>
  <c r="O174" s="1"/>
  <c r="M174"/>
  <c r="N173"/>
  <c r="M173"/>
  <c r="O173" s="1"/>
  <c r="N172"/>
  <c r="M172"/>
  <c r="O172" s="1"/>
  <c r="O171"/>
  <c r="N171"/>
  <c r="M171"/>
  <c r="N170"/>
  <c r="M170"/>
  <c r="O170" s="1"/>
  <c r="N169"/>
  <c r="M169"/>
  <c r="O169" s="1"/>
  <c r="N168"/>
  <c r="M168"/>
  <c r="O168" s="1"/>
  <c r="O167"/>
  <c r="N167"/>
  <c r="M167"/>
  <c r="N166"/>
  <c r="O166" s="1"/>
  <c r="M166"/>
  <c r="N165"/>
  <c r="M165"/>
  <c r="O165" s="1"/>
  <c r="N164"/>
  <c r="M164"/>
  <c r="O164" s="1"/>
  <c r="O163"/>
  <c r="N163"/>
  <c r="M163"/>
  <c r="N162"/>
  <c r="O162" s="1"/>
  <c r="M162"/>
  <c r="N161"/>
  <c r="M161"/>
  <c r="O161" s="1"/>
  <c r="N160"/>
  <c r="M160"/>
  <c r="O160" s="1"/>
  <c r="N159"/>
  <c r="M159"/>
  <c r="O159" s="1"/>
  <c r="N158"/>
  <c r="M158"/>
  <c r="O158" s="1"/>
  <c r="N157"/>
  <c r="M157"/>
  <c r="O157" s="1"/>
  <c r="N156"/>
  <c r="M156"/>
  <c r="O156" s="1"/>
  <c r="N155"/>
  <c r="M155"/>
  <c r="O155" s="1"/>
  <c r="O154"/>
  <c r="N154"/>
  <c r="M154"/>
  <c r="N153"/>
  <c r="O153" s="1"/>
  <c r="M153"/>
  <c r="N152"/>
  <c r="M152"/>
  <c r="O152" s="1"/>
  <c r="N151"/>
  <c r="M151"/>
  <c r="O151" s="1"/>
  <c r="O150"/>
  <c r="N150"/>
  <c r="M150"/>
  <c r="N149"/>
  <c r="O149" s="1"/>
  <c r="M149"/>
  <c r="N148"/>
  <c r="M148"/>
  <c r="O148" s="1"/>
  <c r="N147"/>
  <c r="M147"/>
  <c r="O147" s="1"/>
  <c r="O146"/>
  <c r="N146"/>
  <c r="M146"/>
  <c r="N145"/>
  <c r="O145" s="1"/>
  <c r="M145"/>
  <c r="N144"/>
  <c r="M144"/>
  <c r="O144" s="1"/>
  <c r="N143"/>
  <c r="M143"/>
  <c r="O143" s="1"/>
  <c r="O142"/>
  <c r="N142"/>
  <c r="M142"/>
  <c r="N141"/>
  <c r="O141" s="1"/>
  <c r="M141"/>
  <c r="N140"/>
  <c r="M140"/>
  <c r="O140" s="1"/>
  <c r="N139"/>
  <c r="M139"/>
  <c r="O139" s="1"/>
  <c r="O138"/>
  <c r="N138"/>
  <c r="M138"/>
  <c r="N137"/>
  <c r="M137"/>
  <c r="O137" s="1"/>
  <c r="N136"/>
  <c r="M136"/>
  <c r="O136" s="1"/>
  <c r="N135"/>
  <c r="M135"/>
  <c r="O135" s="1"/>
  <c r="N134"/>
  <c r="M134"/>
  <c r="O134" s="1"/>
  <c r="N133"/>
  <c r="O133" s="1"/>
  <c r="M133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O125" s="1"/>
  <c r="M125"/>
  <c r="N124"/>
  <c r="M124"/>
  <c r="O124" s="1"/>
  <c r="N123"/>
  <c r="M123"/>
  <c r="O123" s="1"/>
  <c r="N122"/>
  <c r="M122"/>
  <c r="O122" s="1"/>
  <c r="N121"/>
  <c r="O121" s="1"/>
  <c r="M121"/>
  <c r="N120"/>
  <c r="M120"/>
  <c r="O120" s="1"/>
  <c r="N119"/>
  <c r="M119"/>
  <c r="O119" s="1"/>
  <c r="N118"/>
  <c r="M118"/>
  <c r="O118" s="1"/>
  <c r="N117"/>
  <c r="O117" s="1"/>
  <c r="M117"/>
  <c r="N116"/>
  <c r="M116"/>
  <c r="O116" s="1"/>
  <c r="N115"/>
  <c r="M115"/>
  <c r="O115" s="1"/>
  <c r="O114"/>
  <c r="N114"/>
  <c r="M114"/>
  <c r="N113"/>
  <c r="O113" s="1"/>
  <c r="M113"/>
  <c r="N112"/>
  <c r="M112"/>
  <c r="O112" s="1"/>
  <c r="N111"/>
  <c r="M111"/>
  <c r="O111" s="1"/>
  <c r="O110"/>
  <c r="N110"/>
  <c r="M110"/>
  <c r="N109"/>
  <c r="O109" s="1"/>
  <c r="M109"/>
  <c r="N108"/>
  <c r="M108"/>
  <c r="O108" s="1"/>
  <c r="N107"/>
  <c r="M107"/>
  <c r="O107" s="1"/>
  <c r="O106"/>
  <c r="N106"/>
  <c r="M106"/>
  <c r="N105"/>
  <c r="O105" s="1"/>
  <c r="M105"/>
  <c r="N104"/>
  <c r="M104"/>
  <c r="O104" s="1"/>
  <c r="N103"/>
  <c r="M103"/>
  <c r="O103" s="1"/>
  <c r="O102"/>
  <c r="N102"/>
  <c r="M102"/>
  <c r="N101"/>
  <c r="O101" s="1"/>
  <c r="M101"/>
  <c r="N100"/>
  <c r="M100"/>
  <c r="O100" s="1"/>
  <c r="N99"/>
  <c r="M99"/>
  <c r="O99" s="1"/>
  <c r="O98"/>
  <c r="N98"/>
  <c r="M98"/>
  <c r="N97"/>
  <c r="O97" s="1"/>
  <c r="M97"/>
  <c r="N96"/>
  <c r="M96"/>
  <c r="O96" s="1"/>
  <c r="N95"/>
  <c r="M95"/>
  <c r="O95" s="1"/>
  <c r="O94"/>
  <c r="N94"/>
  <c r="M94"/>
  <c r="O93"/>
  <c r="N93"/>
  <c r="M93"/>
  <c r="N92"/>
  <c r="M92"/>
  <c r="O92" s="1"/>
  <c r="N91"/>
  <c r="M91"/>
  <c r="O91" s="1"/>
  <c r="O90"/>
  <c r="N90"/>
  <c r="M90"/>
  <c r="O89"/>
  <c r="N89"/>
  <c r="M89"/>
  <c r="N88"/>
  <c r="M88"/>
  <c r="O88" s="1"/>
  <c r="N87"/>
  <c r="M87"/>
  <c r="O87" s="1"/>
  <c r="N86"/>
  <c r="O86" s="1"/>
  <c r="M86"/>
  <c r="N85"/>
  <c r="M85"/>
  <c r="O85" s="1"/>
  <c r="N84"/>
  <c r="M84"/>
  <c r="O84" s="1"/>
  <c r="N83"/>
  <c r="M83"/>
  <c r="O83" s="1"/>
  <c r="N82"/>
  <c r="O82" s="1"/>
  <c r="M82"/>
  <c r="N81"/>
  <c r="M81"/>
  <c r="O81" s="1"/>
  <c r="N80"/>
  <c r="M80"/>
  <c r="O80" s="1"/>
  <c r="N79"/>
  <c r="M79"/>
  <c r="O79" s="1"/>
  <c r="N78"/>
  <c r="O78" s="1"/>
  <c r="M78"/>
  <c r="N77"/>
  <c r="M77"/>
  <c r="O77" s="1"/>
  <c r="N76"/>
  <c r="M76"/>
  <c r="O76" s="1"/>
  <c r="N75"/>
  <c r="M75"/>
  <c r="O75" s="1"/>
  <c r="N74"/>
  <c r="O74" s="1"/>
  <c r="M74"/>
  <c r="N73"/>
  <c r="M73"/>
  <c r="O73" s="1"/>
  <c r="N72"/>
  <c r="M72"/>
  <c r="O72" s="1"/>
  <c r="N71"/>
  <c r="M71"/>
  <c r="O71" s="1"/>
  <c r="N70"/>
  <c r="O70" s="1"/>
  <c r="M70"/>
  <c r="N69"/>
  <c r="M69"/>
  <c r="O69" s="1"/>
  <c r="N68"/>
  <c r="M68"/>
  <c r="O68" s="1"/>
  <c r="N67"/>
  <c r="M67"/>
  <c r="O67" s="1"/>
  <c r="N66"/>
  <c r="O66" s="1"/>
  <c r="M66"/>
  <c r="N65"/>
  <c r="M65"/>
  <c r="O65" s="1"/>
  <c r="N64"/>
  <c r="M64"/>
  <c r="O64" s="1"/>
  <c r="N63"/>
  <c r="M63"/>
  <c r="O63" s="1"/>
  <c r="N62"/>
  <c r="O62" s="1"/>
  <c r="M62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O27" s="1"/>
  <c r="M27"/>
  <c r="N26"/>
  <c r="M26"/>
  <c r="O26" s="1"/>
  <c r="N25"/>
  <c r="M25"/>
  <c r="O25" s="1"/>
  <c r="N24"/>
  <c r="M24"/>
  <c r="O24" s="1"/>
  <c r="N23"/>
  <c r="O23" s="1"/>
  <c r="M23"/>
  <c r="N22"/>
  <c r="M22"/>
  <c r="O22" s="1"/>
  <c r="N21"/>
  <c r="M21"/>
  <c r="O21" s="1"/>
  <c r="O20"/>
  <c r="N20"/>
  <c r="M20"/>
  <c r="N19"/>
  <c r="O19" s="1"/>
  <c r="M19"/>
  <c r="N18"/>
  <c r="M18"/>
  <c r="O18" s="1"/>
  <c r="N17"/>
  <c r="M17"/>
  <c r="O17" s="1"/>
  <c r="O16"/>
  <c r="N16"/>
  <c r="M16"/>
  <c r="N15"/>
  <c r="O15" s="1"/>
  <c r="M15"/>
  <c r="N14"/>
  <c r="M14"/>
  <c r="O14" s="1"/>
  <c r="N13"/>
  <c r="M13"/>
  <c r="O13" s="1"/>
  <c r="O12"/>
  <c r="N12"/>
  <c r="M12"/>
  <c r="N11"/>
  <c r="O11" s="1"/>
  <c r="M11"/>
  <c r="P37" i="37"/>
  <c r="O37"/>
  <c r="N37"/>
  <c r="M37"/>
  <c r="L37"/>
  <c r="K37"/>
  <c r="J37"/>
  <c r="I37"/>
  <c r="H37"/>
  <c r="G37"/>
  <c r="F37"/>
  <c r="E37"/>
  <c r="P36"/>
  <c r="O36"/>
  <c r="N36"/>
  <c r="M36"/>
  <c r="J36"/>
  <c r="G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8" i="14"/>
  <c r="BB38"/>
  <c r="BA38"/>
  <c r="AZ38"/>
  <c r="AY38"/>
  <c r="AX38"/>
  <c r="R38"/>
  <c r="AW38"/>
  <c r="AV38"/>
  <c r="AU38"/>
  <c r="AT38"/>
  <c r="AS38"/>
  <c r="AR38"/>
  <c r="AQ38"/>
  <c r="AP38"/>
  <c r="AO38"/>
  <c r="AC38"/>
  <c r="AL38"/>
  <c r="AK38"/>
  <c r="AJ38"/>
  <c r="AI38"/>
  <c r="AG38"/>
  <c r="AF38"/>
  <c r="AE38"/>
  <c r="AD38"/>
  <c r="AB38"/>
  <c r="AA38"/>
  <c r="Z38"/>
  <c r="Y38"/>
  <c r="X38"/>
  <c r="W38"/>
  <c r="U38"/>
  <c r="T38"/>
  <c r="S38"/>
  <c r="Q38"/>
  <c r="P38"/>
  <c r="O38"/>
  <c r="N38"/>
  <c r="M38"/>
  <c r="L38"/>
  <c r="K38"/>
  <c r="J38"/>
  <c r="H38"/>
  <c r="G38"/>
  <c r="F38"/>
  <c r="D38"/>
  <c r="C38"/>
  <c r="BD37"/>
  <c r="BC37"/>
  <c r="BB37"/>
  <c r="BA37"/>
  <c r="AZ37"/>
  <c r="AY37"/>
  <c r="AX37"/>
  <c r="AW37"/>
  <c r="AV37"/>
  <c r="AU37"/>
  <c r="AT37"/>
  <c r="AS37"/>
  <c r="AR37"/>
  <c r="AQ37"/>
  <c r="AO37" s="1"/>
  <c r="AK37"/>
  <c r="AI37" s="1"/>
  <c r="AE37"/>
  <c r="AD37"/>
  <c r="AC37"/>
  <c r="AB37"/>
  <c r="AA37"/>
  <c r="Z37"/>
  <c r="Y37"/>
  <c r="U37"/>
  <c r="S37" s="1"/>
  <c r="O37"/>
  <c r="N37"/>
  <c r="M37"/>
  <c r="L37"/>
  <c r="H37"/>
  <c r="F37" s="1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O30" s="1"/>
  <c r="AK30"/>
  <c r="AI30" s="1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S30"/>
  <c r="F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S24" l="1"/>
  <c r="F24"/>
  <c r="S23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<sst xmlns="http://schemas.openxmlformats.org/spreadsheetml/2006/main" count="3293" uniqueCount="589">
  <si>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</si>
  <si>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</si>
  <si>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</si>
  <si>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</si>
  <si>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</si>
  <si>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</si>
  <si>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</si>
  <si>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</si>
  <si>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</si>
  <si>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</si>
  <si>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</si>
  <si>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</si>
  <si>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</si>
  <si>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</si>
  <si>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</si>
  <si>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</si>
  <si>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</si>
  <si>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</si>
  <si>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</si>
  <si>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</si>
  <si>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</si>
  <si>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</si>
  <si>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</si>
  <si>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</si>
  <si>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</si>
  <si>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</si>
  <si>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</si>
  <si>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</si>
  <si>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</si>
  <si>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</si>
  <si>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</si>
  <si>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</si>
  <si>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</si>
  <si>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</si>
  <si>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</si>
  <si>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</si>
  <si>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</si>
  <si>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</si>
  <si>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</si>
  <si>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</si>
  <si>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</si>
  <si>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</si>
  <si>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</si>
  <si>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</si>
  <si>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</si>
  <si>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</si>
  <si>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</si>
  <si>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</si>
  <si>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</si>
  <si>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</si>
  <si>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</si>
  <si>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</si>
  <si>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</si>
  <si>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</si>
  <si>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</si>
  <si>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</si>
  <si>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</si>
  <si>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</si>
  <si>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</si>
  <si>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</si>
  <si>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</si>
  <si>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</si>
  <si>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</si>
  <si>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</si>
  <si>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</si>
  <si>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</si>
  <si>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</si>
  <si>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</si>
  <si>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</si>
  <si>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</si>
  <si>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</si>
  <si>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</si>
  <si>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</si>
  <si>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</si>
  <si>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</si>
  <si>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</si>
  <si>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</si>
  <si>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</si>
  <si>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</si>
  <si>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</si>
  <si>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</si>
  <si>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</si>
  <si>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</si>
  <si>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</si>
  <si>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</si>
  <si>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</si>
  <si>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</si>
  <si>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</si>
  <si>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</si>
  <si>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</si>
  <si>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</si>
  <si>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</si>
  <si>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</si>
  <si>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</si>
  <si>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</si>
  <si>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</si>
  <si>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</si>
  <si>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</si>
  <si>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</si>
  <si>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</si>
  <si>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</si>
  <si>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</si>
  <si>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</si>
  <si>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</si>
  <si>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</si>
  <si>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</si>
  <si>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</si>
  <si>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</si>
  <si>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</si>
  <si>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</si>
  <si>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</si>
  <si>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</si>
  <si>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</si>
  <si>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</si>
  <si>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</si>
  <si>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</si>
  <si>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</si>
  <si>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</si>
  <si>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</si>
  <si>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</si>
  <si>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</si>
  <si>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</si>
  <si>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</si>
  <si>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</si>
  <si>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</si>
  <si>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</si>
  <si>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</si>
  <si>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</si>
  <si>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</si>
  <si>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</si>
  <si>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</si>
  <si>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</si>
  <si>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</si>
  <si>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</si>
  <si>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</si>
  <si>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</si>
  <si>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</si>
  <si>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</si>
  <si>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</si>
  <si>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</si>
  <si>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</si>
  <si>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</si>
  <si>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</si>
  <si>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</si>
  <si>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</si>
  <si>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</si>
  <si>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</si>
  <si>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</si>
  <si>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</si>
  <si>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</si>
  <si>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</si>
  <si>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</si>
  <si>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</si>
  <si>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</si>
  <si>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</si>
  <si>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</si>
  <si>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</si>
  <si>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</si>
  <si>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</si>
  <si>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</si>
  <si>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</si>
  <si>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</si>
  <si>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</si>
  <si>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</si>
  <si>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</si>
  <si>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</si>
  <si>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</si>
  <si>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</si>
  <si>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</si>
  <si>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</si>
  <si>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</si>
  <si>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</si>
  <si>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</si>
  <si>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</si>
  <si>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</si>
  <si>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</si>
  <si>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</si>
  <si>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</si>
  <si>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</si>
  <si>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</si>
  <si>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</si>
  <si>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</si>
  <si>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</si>
  <si>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</si>
  <si>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</si>
  <si>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</si>
  <si>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</si>
  <si>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</si>
  <si>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</si>
  <si>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</si>
  <si>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</si>
  <si>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</si>
  <si>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</si>
  <si>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</si>
  <si>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</si>
  <si>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</si>
  <si>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</si>
  <si>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</si>
  <si>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</si>
  <si>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</si>
  <si>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</si>
  <si>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</si>
  <si>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</si>
  <si>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</si>
  <si>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</si>
  <si>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</si>
  <si>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</si>
  <si>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</si>
  <si>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</si>
  <si>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</si>
  <si>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</si>
  <si>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</si>
  <si>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</si>
  <si>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</si>
  <si>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</si>
  <si>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</si>
  <si>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</si>
  <si>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</si>
  <si>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</si>
  <si>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</si>
  <si>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</si>
  <si>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</si>
  <si>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</si>
  <si>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</si>
  <si>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</si>
  <si>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</si>
  <si>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</si>
  <si>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</si>
  <si>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</si>
  <si>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</si>
  <si>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</si>
  <si>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</si>
  <si>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</si>
  <si>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</si>
  <si>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</si>
  <si>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</si>
  <si>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</si>
  <si>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</si>
  <si>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</si>
  <si>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</si>
  <si>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</si>
  <si>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</si>
  <si>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</si>
  <si>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</si>
  <si>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</si>
  <si>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</si>
  <si>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</si>
  <si>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</si>
  <si>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</si>
  <si>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</si>
  <si>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</si>
  <si>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</si>
  <si>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</si>
  <si>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</si>
  <si>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</si>
  <si>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</si>
  <si>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</si>
  <si>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</si>
  <si>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</si>
  <si>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</si>
  <si>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</si>
  <si>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</si>
  <si>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</si>
  <si>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</si>
  <si>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</si>
  <si>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</si>
  <si>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</si>
  <si>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</si>
  <si>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</si>
  <si>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</si>
  <si>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</si>
  <si>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</si>
  <si>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</si>
  <si>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</si>
  <si>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</si>
  <si>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</si>
  <si>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</si>
  <si>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</si>
  <si>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</si>
  <si>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</si>
  <si>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</si>
  <si>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</si>
  <si>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</si>
  <si>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</si>
  <si>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</si>
  <si>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</si>
  <si>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</si>
  <si>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</si>
  <si>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</si>
  <si>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</si>
  <si>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</si>
  <si>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</si>
  <si>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</si>
  <si>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</si>
  <si>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</si>
  <si>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</si>
  <si>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</si>
  <si>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</si>
  <si>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</si>
  <si>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</si>
  <si>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</si>
  <si>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</si>
  <si>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</si>
  <si>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</si>
  <si>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</si>
  <si>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</si>
  <si>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</si>
  <si>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</si>
  <si>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</si>
  <si>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</si>
  <si>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</si>
  <si>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</si>
  <si>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</si>
  <si>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</si>
  <si>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</si>
  <si>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</si>
  <si>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</si>
  <si>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</si>
  <si>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</si>
  <si>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</si>
  <si>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</si>
  <si>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</si>
  <si>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</si>
  <si>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</si>
  <si>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</si>
  <si>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</si>
  <si>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</si>
  <si>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</si>
  <si>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</si>
  <si>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</si>
  <si>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</si>
  <si>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</si>
  <si>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</si>
  <si>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</si>
  <si>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</si>
  <si>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</si>
  <si>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</si>
  <si>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</si>
  <si>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</si>
  <si>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</si>
  <si>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</si>
  <si>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</si>
  <si>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</si>
  <si>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</si>
  <si>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</si>
  <si>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</si>
  <si>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</si>
  <si>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</si>
  <si>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</si>
  <si>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</si>
  <si>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</si>
  <si>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</si>
  <si>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</si>
  <si>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</si>
  <si>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</si>
  <si>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</si>
  <si>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</si>
  <si>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</si>
  <si>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</si>
  <si>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</si>
  <si>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</si>
  <si>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</si>
  <si>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</si>
  <si>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</si>
  <si>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</si>
  <si>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</si>
  <si>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</si>
  <si>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</si>
  <si>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</si>
  <si>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</si>
  <si>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</si>
  <si>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</si>
  <si>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</si>
  <si>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</si>
  <si>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</si>
  <si>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</si>
  <si>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</si>
  <si>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</si>
  <si>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</si>
  <si>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</si>
  <si>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</si>
  <si>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</si>
  <si>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</si>
  <si>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</si>
  <si>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</si>
  <si>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</si>
  <si>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</si>
  <si>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</si>
  <si>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</si>
  <si>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</si>
  <si>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</si>
  <si>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</si>
  <si>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</si>
  <si>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</si>
  <si>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</si>
  <si>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</si>
  <si>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</si>
  <si>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</si>
  <si>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</si>
  <si>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</si>
  <si>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</si>
  <si>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</si>
  <si>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</si>
  <si>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</si>
  <si>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</si>
  <si>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</si>
  <si>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</si>
  <si>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</si>
  <si>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</si>
  <si>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</si>
  <si>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</si>
  <si>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</si>
  <si>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</si>
  <si>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</si>
  <si>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</si>
  <si>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</si>
  <si>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</si>
  <si>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</si>
  <si>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</si>
  <si>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</si>
  <si>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</si>
  <si>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</si>
  <si>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</si>
  <si>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</si>
  <si>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</si>
  <si>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</si>
  <si>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</si>
  <si>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</si>
  <si>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</si>
  <si>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</si>
  <si>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</si>
  <si>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</si>
  <si>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</si>
  <si>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</si>
  <si>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</si>
  <si>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</si>
  <si>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</si>
  <si>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</si>
  <si>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</si>
  <si>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</si>
  <si>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</si>
  <si>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</si>
  <si>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</si>
  <si>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</si>
  <si>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</si>
  <si>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</si>
  <si>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</si>
  <si>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</si>
  <si>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</si>
  <si>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</si>
  <si>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</si>
  <si>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</si>
  <si>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</si>
  <si>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</si>
  <si>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</si>
  <si>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</si>
  <si>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</si>
  <si>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</si>
  <si>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ЗНО лимфоидной и кроветворной тканей без специального противоопухолевого лечения, взрослые (уровень 1)*</t>
  </si>
  <si>
    <t>ЗНО лимфоидной и кроветворной тканей без специального противоопухолевого лечения, взрослые (уровень 2)*</t>
  </si>
  <si>
    <t>ЗНО лимфоидной и кроветворной тканей без специального противоопухолевого лечения, взрослые (уровень 3)*</t>
  </si>
  <si>
    <t>ЗНО лимфоидной и кроветворной тканей без специального противоопухолевого лечения,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</si>
  <si>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</si>
  <si>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</si>
  <si>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</si>
  <si>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</si>
  <si>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</si>
  <si>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ds36.011</t>
  </si>
  <si>
    <t>Оказание услуг диализа (только для федеральных медицинских организаций)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</si>
  <si>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</si>
  <si>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</si>
  <si>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</si>
  <si>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</si>
  <si>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</si>
  <si>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</si>
  <si>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</si>
  <si>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</si>
  <si>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</si>
  <si>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</si>
  <si>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</si>
  <si>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</si>
  <si>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</si>
  <si>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</si>
  <si>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</si>
  <si>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</si>
  <si>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</si>
  <si>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</si>
  <si>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</si>
  <si>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</si>
  <si>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</si>
  <si>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</si>
  <si>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</si>
  <si>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</si>
  <si>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</si>
  <si>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</si>
  <si>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</si>
  <si>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</si>
  <si>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</si>
  <si>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</si>
  <si>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</si>
  <si>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</si>
  <si>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</si>
  <si>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</si>
  <si>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</si>
  <si>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</si>
  <si>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</si>
  <si>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</si>
  <si>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</si>
  <si>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</si>
  <si>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</si>
  <si>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</si>
  <si>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</si>
  <si>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</si>
  <si>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 год</t>
  </si>
  <si>
    <t>ЧУЗ "КБ"РЖД-МЕДИЦИНА" Г.АСТРАХАНЬ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</si>
  <si>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</si>
  <si>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</si>
  <si>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</si>
  <si>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</si>
  <si>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</si>
  <si>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</si>
  <si>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</si>
  <si>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</si>
  <si>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</si>
  <si>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</si>
  <si>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</si>
  <si>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</si>
  <si>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</si>
  <si>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</si>
  <si>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</si>
  <si>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</si>
  <si>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</si>
  <si>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</si>
  <si>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</si>
  <si>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</si>
  <si>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</si>
  <si>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</si>
  <si>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</si>
  <si>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</si>
  <si>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</si>
  <si>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</si>
  <si>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</si>
  <si>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</si>
  <si>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</si>
  <si>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Дерматовенерология</t>
  </si>
  <si>
    <t>Лекарственная терапия при остром лейкозе, дети **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</si>
  <si>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</si>
  <si>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</si>
  <si>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</si>
  <si>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</si>
  <si>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</si>
  <si>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</si>
  <si>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</si>
  <si>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</si>
  <si>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</si>
  <si>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</si>
  <si>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</si>
  <si>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</si>
  <si>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</si>
  <si>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</si>
  <si>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</si>
  <si>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</si>
  <si>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</si>
  <si>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</si>
  <si>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</si>
  <si>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</si>
  <si>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</si>
  <si>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</si>
  <si>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</si>
  <si>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</si>
  <si>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</si>
  <si>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</si>
  <si>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</si>
  <si>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</si>
  <si>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</si>
  <si>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</si>
  <si>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</si>
  <si>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</si>
  <si>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</si>
  <si>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</si>
  <si>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(42)онкологические</t>
  </si>
  <si>
    <t>(60)онкологии</t>
  </si>
  <si>
    <t>(55)педиатрические соматические</t>
  </si>
  <si>
    <t>(68)педиатрии</t>
  </si>
  <si>
    <t>(71)терапевтические</t>
  </si>
  <si>
    <t>(97)терапии</t>
  </si>
  <si>
    <t>Приложение №1 к Протоколу заседания Комиссии по разработке ТП ОМС №9 от 28.06.2024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</si>
  <si>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2024_____год</t>
  </si>
  <si>
    <t>с 01.06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</si>
</sst>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" sqref="C1:T1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199" t="s">
        <v>513</v>
      </c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28"/>
      <c r="V1" s="28"/>
      <c r="W1" s="28"/>
      <c r="X1" s="28"/>
      <c r="Y1" s="28"/>
      <c r="Z1" s="28"/>
      <c r="AA1" s="1"/>
      <c r="AB1" s="1"/>
      <c r="AC1" s="194"/>
      <c r="AD1" s="194"/>
      <c r="AE1" s="194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4">
        <v>300056</v>
      </c>
      <c r="C3" s="195" t="s">
        <v>106</v>
      </c>
      <c r="D3" s="195"/>
      <c r="E3" s="195"/>
      <c r="F3" s="196" t="s">
        <v>514</v>
      </c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4" t="s">
        <v>139</v>
      </c>
      <c r="S4" s="194"/>
      <c r="T4" s="194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1" t="s">
        <v>0</v>
      </c>
      <c r="B5" s="216" t="s">
        <v>153</v>
      </c>
      <c r="C5" s="219" t="s">
        <v>107</v>
      </c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  <c r="AF5" s="220" t="s">
        <v>108</v>
      </c>
      <c r="AG5" s="220"/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1"/>
      <c r="AU5" s="219" t="s">
        <v>109</v>
      </c>
      <c r="AV5" s="228"/>
      <c r="AW5" s="228"/>
      <c r="AX5" s="228"/>
      <c r="AY5" s="228"/>
      <c r="AZ5" s="228"/>
      <c r="BA5" s="228"/>
      <c r="BB5" s="228"/>
      <c r="BC5" s="229"/>
      <c r="BD5" s="6"/>
      <c r="BE5" s="6"/>
      <c r="BF5" s="6"/>
    </row>
    <row r="6" spans="1:58" s="8" customFormat="1" ht="29.25" customHeight="1">
      <c r="A6" s="192"/>
      <c r="B6" s="217"/>
      <c r="C6" s="208" t="s">
        <v>110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10"/>
      <c r="P6" s="211" t="s">
        <v>111</v>
      </c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10"/>
      <c r="AC6" s="211" t="s">
        <v>112</v>
      </c>
      <c r="AD6" s="209"/>
      <c r="AE6" s="212"/>
      <c r="AF6" s="209" t="s">
        <v>110</v>
      </c>
      <c r="AG6" s="209"/>
      <c r="AH6" s="209"/>
      <c r="AI6" s="209"/>
      <c r="AJ6" s="209"/>
      <c r="AK6" s="210"/>
      <c r="AL6" s="211" t="s">
        <v>111</v>
      </c>
      <c r="AM6" s="209"/>
      <c r="AN6" s="209"/>
      <c r="AO6" s="209"/>
      <c r="AP6" s="209"/>
      <c r="AQ6" s="210"/>
      <c r="AR6" s="230" t="s">
        <v>112</v>
      </c>
      <c r="AS6" s="230"/>
      <c r="AT6" s="211"/>
      <c r="AU6" s="205" t="s">
        <v>110</v>
      </c>
      <c r="AV6" s="206"/>
      <c r="AW6" s="207"/>
      <c r="AX6" s="213" t="s">
        <v>111</v>
      </c>
      <c r="AY6" s="214"/>
      <c r="AZ6" s="215"/>
      <c r="BA6" s="211" t="s">
        <v>112</v>
      </c>
      <c r="BB6" s="233"/>
      <c r="BC6" s="234"/>
      <c r="BD6" s="6"/>
      <c r="BE6" s="6"/>
      <c r="BF6" s="6"/>
    </row>
    <row r="7" spans="1:58" ht="19.5" customHeight="1">
      <c r="A7" s="192"/>
      <c r="B7" s="217"/>
      <c r="C7" s="235" t="s">
        <v>113</v>
      </c>
      <c r="D7" s="200" t="s">
        <v>114</v>
      </c>
      <c r="E7" s="202" t="s">
        <v>115</v>
      </c>
      <c r="F7" s="202"/>
      <c r="G7" s="202"/>
      <c r="H7" s="203"/>
      <c r="I7" s="204" t="s">
        <v>116</v>
      </c>
      <c r="J7" s="202"/>
      <c r="K7" s="202"/>
      <c r="L7" s="203"/>
      <c r="M7" s="202" t="s">
        <v>117</v>
      </c>
      <c r="N7" s="202"/>
      <c r="O7" s="202"/>
      <c r="P7" s="201" t="s">
        <v>113</v>
      </c>
      <c r="Q7" s="201" t="s">
        <v>114</v>
      </c>
      <c r="R7" s="224" t="s">
        <v>115</v>
      </c>
      <c r="S7" s="225"/>
      <c r="T7" s="225"/>
      <c r="U7" s="226"/>
      <c r="V7" s="238" t="s">
        <v>116</v>
      </c>
      <c r="W7" s="238"/>
      <c r="X7" s="238"/>
      <c r="Y7" s="238"/>
      <c r="Z7" s="204" t="s">
        <v>97</v>
      </c>
      <c r="AA7" s="202"/>
      <c r="AB7" s="203"/>
      <c r="AC7" s="222" t="s">
        <v>118</v>
      </c>
      <c r="AD7" s="222" t="s">
        <v>119</v>
      </c>
      <c r="AE7" s="239" t="s">
        <v>120</v>
      </c>
      <c r="AF7" s="241" t="s">
        <v>113</v>
      </c>
      <c r="AG7" s="201" t="s">
        <v>114</v>
      </c>
      <c r="AH7" s="243" t="s">
        <v>121</v>
      </c>
      <c r="AI7" s="227" t="s">
        <v>118</v>
      </c>
      <c r="AJ7" s="231" t="s">
        <v>119</v>
      </c>
      <c r="AK7" s="227" t="s">
        <v>120</v>
      </c>
      <c r="AL7" s="200" t="s">
        <v>113</v>
      </c>
      <c r="AM7" s="201" t="s">
        <v>114</v>
      </c>
      <c r="AN7" s="243" t="s">
        <v>121</v>
      </c>
      <c r="AO7" s="227" t="s">
        <v>118</v>
      </c>
      <c r="AP7" s="251" t="s">
        <v>119</v>
      </c>
      <c r="AQ7" s="227" t="s">
        <v>120</v>
      </c>
      <c r="AR7" s="247" t="s">
        <v>118</v>
      </c>
      <c r="AS7" s="247" t="s">
        <v>119</v>
      </c>
      <c r="AT7" s="253" t="s">
        <v>120</v>
      </c>
      <c r="AU7" s="255" t="s">
        <v>118</v>
      </c>
      <c r="AV7" s="249" t="s">
        <v>119</v>
      </c>
      <c r="AW7" s="247" t="s">
        <v>120</v>
      </c>
      <c r="AX7" s="247" t="s">
        <v>118</v>
      </c>
      <c r="AY7" s="249" t="s">
        <v>119</v>
      </c>
      <c r="AZ7" s="247" t="s">
        <v>120</v>
      </c>
      <c r="BA7" s="247" t="s">
        <v>118</v>
      </c>
      <c r="BB7" s="247" t="s">
        <v>119</v>
      </c>
      <c r="BC7" s="245" t="s">
        <v>120</v>
      </c>
      <c r="BD7" s="9"/>
      <c r="BE7" s="9"/>
      <c r="BF7" s="9"/>
    </row>
    <row r="8" spans="1:58" ht="145.5" customHeight="1" thickBot="1">
      <c r="A8" s="193"/>
      <c r="B8" s="218"/>
      <c r="C8" s="236"/>
      <c r="D8" s="201"/>
      <c r="E8" s="10" t="s">
        <v>121</v>
      </c>
      <c r="F8" s="11" t="s">
        <v>122</v>
      </c>
      <c r="G8" s="19" t="s">
        <v>119</v>
      </c>
      <c r="H8" s="11" t="s">
        <v>120</v>
      </c>
      <c r="I8" s="11" t="s">
        <v>121</v>
      </c>
      <c r="J8" s="11" t="s">
        <v>122</v>
      </c>
      <c r="K8" s="20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37"/>
      <c r="Q8" s="237"/>
      <c r="R8" s="23" t="s">
        <v>121</v>
      </c>
      <c r="S8" s="11" t="s">
        <v>122</v>
      </c>
      <c r="T8" s="21" t="s">
        <v>119</v>
      </c>
      <c r="U8" s="11" t="s">
        <v>120</v>
      </c>
      <c r="V8" s="11" t="s">
        <v>121</v>
      </c>
      <c r="W8" s="11" t="s">
        <v>118</v>
      </c>
      <c r="X8" s="22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3"/>
      <c r="AD8" s="223"/>
      <c r="AE8" s="240"/>
      <c r="AF8" s="242"/>
      <c r="AG8" s="237"/>
      <c r="AH8" s="244"/>
      <c r="AI8" s="222"/>
      <c r="AJ8" s="232"/>
      <c r="AK8" s="222"/>
      <c r="AL8" s="201"/>
      <c r="AM8" s="237"/>
      <c r="AN8" s="244"/>
      <c r="AO8" s="222"/>
      <c r="AP8" s="252"/>
      <c r="AQ8" s="222"/>
      <c r="AR8" s="248"/>
      <c r="AS8" s="248"/>
      <c r="AT8" s="254"/>
      <c r="AU8" s="256"/>
      <c r="AV8" s="250"/>
      <c r="AW8" s="248"/>
      <c r="AX8" s="248"/>
      <c r="AY8" s="250"/>
      <c r="AZ8" s="248"/>
      <c r="BA8" s="248"/>
      <c r="BB8" s="248"/>
      <c r="BC8" s="246"/>
      <c r="BD8" s="9"/>
      <c r="BE8" s="9"/>
      <c r="BF8" s="9"/>
    </row>
    <row r="9" spans="1:58" s="17" customFormat="1" ht="18.75" customHeight="1" thickBot="1">
      <c r="A9" s="128"/>
      <c r="B9" s="24">
        <v>1</v>
      </c>
      <c r="C9" s="26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5">
        <v>47</v>
      </c>
      <c r="AW9" s="13">
        <v>48</v>
      </c>
      <c r="AX9" s="13">
        <v>49</v>
      </c>
      <c r="AY9" s="135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2">
        <v>1</v>
      </c>
      <c r="B10" s="129" t="s">
        <v>515</v>
      </c>
      <c r="C10" s="137">
        <v>324</v>
      </c>
      <c r="D10" s="138">
        <v>10.7</v>
      </c>
      <c r="E10" s="65">
        <v>1</v>
      </c>
      <c r="F10" s="31">
        <f t="shared" ref="F10:F37" si="0">IFERROR(ROUND(H10/C10/E10,0),"")</f>
        <v>0</v>
      </c>
      <c r="G10" s="52">
        <v>0</v>
      </c>
      <c r="H10" s="31">
        <f t="shared" ref="H10:H37" si="1">ROUND(G10*D10,0)</f>
        <v>0</v>
      </c>
      <c r="I10" s="67">
        <v>1</v>
      </c>
      <c r="J10" s="31">
        <v>0</v>
      </c>
      <c r="K10" s="53">
        <v>0</v>
      </c>
      <c r="L10" s="31">
        <f t="shared" ref="L10:L37" si="2">ROUND(K10*D10,0)</f>
        <v>0</v>
      </c>
      <c r="M10" s="31">
        <f t="shared" ref="M10:M37" si="3">IFERROR(F10+J10,"")</f>
        <v>0</v>
      </c>
      <c r="N10" s="186">
        <f t="shared" ref="N10:N37" si="4">G10+K10</f>
        <v>0</v>
      </c>
      <c r="O10" s="31">
        <f t="shared" ref="O10:O37" si="5">H10+L10</f>
        <v>0</v>
      </c>
      <c r="P10" s="54">
        <v>327</v>
      </c>
      <c r="Q10" s="54">
        <v>10.7</v>
      </c>
      <c r="R10" s="65">
        <v>1</v>
      </c>
      <c r="S10" s="31">
        <f t="shared" ref="S10:S37" si="6">IFERROR(ROUND(U10/P10/R10,0),"")</f>
        <v>0</v>
      </c>
      <c r="T10" s="55">
        <v>0</v>
      </c>
      <c r="U10" s="31">
        <f t="shared" ref="U10:U37" si="7">ROUND(T10*Q10,0)</f>
        <v>0</v>
      </c>
      <c r="V10" s="67">
        <v>1</v>
      </c>
      <c r="W10" s="31">
        <v>0</v>
      </c>
      <c r="X10" s="56">
        <v>0</v>
      </c>
      <c r="Y10" s="31">
        <f t="shared" ref="Y10:Y37" si="8">ROUND(X10*Q10,0)</f>
        <v>0</v>
      </c>
      <c r="Z10" s="31">
        <f t="shared" ref="Z10:Z37" si="9">IFERROR(S10+W10,"")</f>
        <v>0</v>
      </c>
      <c r="AA10" s="186">
        <f t="shared" ref="AA10:AA37" si="10">T10+X10</f>
        <v>0</v>
      </c>
      <c r="AB10" s="31">
        <f t="shared" ref="AB10:AB37" si="11">U10+Y10</f>
        <v>0</v>
      </c>
      <c r="AC10" s="31">
        <f t="shared" ref="AC10:AC37" si="12">IFERROR(M10+Z10,"")</f>
        <v>0</v>
      </c>
      <c r="AD10" s="186">
        <f t="shared" ref="AD10:AD37" si="13">N10+AA10</f>
        <v>0</v>
      </c>
      <c r="AE10" s="57">
        <f t="shared" ref="AE10:AE37" si="14">O10+AB10</f>
        <v>0</v>
      </c>
      <c r="AF10" s="58">
        <v>324</v>
      </c>
      <c r="AG10" s="54">
        <v>10.9</v>
      </c>
      <c r="AH10" s="65">
        <v>1</v>
      </c>
      <c r="AI10" s="31">
        <f t="shared" ref="AI10:AI37" si="15">IFERROR(ROUND(AK10/AF10/AH10,0),"")</f>
        <v>0</v>
      </c>
      <c r="AJ10" s="59">
        <v>0</v>
      </c>
      <c r="AK10" s="31">
        <f t="shared" ref="AK10:AK37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7" si="17">IFERROR(ROUND(AQ10/AL10/AN10,0),"")</f>
        <v>0</v>
      </c>
      <c r="AP10" s="60">
        <v>0</v>
      </c>
      <c r="AQ10" s="31">
        <f t="shared" ref="AQ10:AQ37" si="18">ROUND(AP10*AM10,0)</f>
        <v>0</v>
      </c>
      <c r="AR10" s="31">
        <f t="shared" ref="AR10:AR37" si="19">IFERROR(AI10+AO10,"")</f>
        <v>0</v>
      </c>
      <c r="AS10" s="186">
        <f t="shared" ref="AS10:AS37" si="20">AJ10+AP10</f>
        <v>0</v>
      </c>
      <c r="AT10" s="61">
        <f t="shared" ref="AT10:AT37" si="21">AK10+AQ10</f>
        <v>0</v>
      </c>
      <c r="AU10" s="31">
        <f t="shared" ref="AU10:AU37" si="22">IFERROR(M10+AI10,"")</f>
        <v>0</v>
      </c>
      <c r="AV10" s="187">
        <f t="shared" ref="AV10:AV37" si="23">N10+AJ10</f>
        <v>0</v>
      </c>
      <c r="AW10" s="31">
        <f t="shared" ref="AW10:AW37" si="24">O10+AK10</f>
        <v>0</v>
      </c>
      <c r="AX10" s="31">
        <f t="shared" ref="AX10:AX37" si="25">IFERROR(Z10+AO10,"")</f>
        <v>0</v>
      </c>
      <c r="AY10" s="187">
        <f t="shared" ref="AY10:AY37" si="26">AA10+AP10</f>
        <v>0</v>
      </c>
      <c r="AZ10" s="31">
        <f t="shared" ref="AZ10:AZ37" si="27">AB10+AQ10</f>
        <v>0</v>
      </c>
      <c r="BA10" s="31">
        <f t="shared" ref="BA10:BA37" si="28">IFERROR(AU10+AX10,"")</f>
        <v>0</v>
      </c>
      <c r="BB10" s="186">
        <f t="shared" ref="BB10:BB37" si="29">AV10+AY10</f>
        <v>0</v>
      </c>
      <c r="BC10" s="57">
        <f t="shared" ref="BC10:BC37" si="30">AW10+AZ10</f>
        <v>0</v>
      </c>
      <c r="BD10" s="9">
        <f t="shared" ref="BD10:BD37" si="31">E10*F10+I10*J10+R10*S10+V10*W10+AH10*AI10+AN10*AO10</f>
        <v>0</v>
      </c>
      <c r="BE10" s="9"/>
      <c r="BF10" s="9"/>
    </row>
    <row r="11" spans="1:58">
      <c r="A11" s="133">
        <v>2</v>
      </c>
      <c r="B11" s="131" t="s">
        <v>516</v>
      </c>
      <c r="C11" s="139">
        <v>325</v>
      </c>
      <c r="D11" s="140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6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8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7">
        <f t="shared" si="23"/>
        <v>0</v>
      </c>
      <c r="AW11" s="31">
        <f t="shared" si="24"/>
        <v>0</v>
      </c>
      <c r="AX11" s="31">
        <f t="shared" si="25"/>
        <v>0</v>
      </c>
      <c r="AY11" s="136">
        <f t="shared" si="26"/>
        <v>0</v>
      </c>
      <c r="AZ11" s="31">
        <f t="shared" si="27"/>
        <v>0</v>
      </c>
      <c r="BA11" s="31">
        <f t="shared" si="28"/>
        <v>0</v>
      </c>
      <c r="BB11" s="186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3">
        <v>3</v>
      </c>
      <c r="B12" s="131" t="s">
        <v>517</v>
      </c>
      <c r="C12" s="139">
        <v>312</v>
      </c>
      <c r="D12" s="140">
        <v>1.9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6">
        <f t="shared" si="4"/>
        <v>0</v>
      </c>
      <c r="O12" s="31">
        <f t="shared" si="5"/>
        <v>0</v>
      </c>
      <c r="P12" s="29">
        <v>312</v>
      </c>
      <c r="Q12" s="29">
        <v>1.9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8">
        <f t="shared" si="13"/>
        <v>0</v>
      </c>
      <c r="AE12" s="39">
        <f t="shared" si="14"/>
        <v>0</v>
      </c>
      <c r="AF12" s="62">
        <v>0</v>
      </c>
      <c r="AG12" s="29">
        <v>0</v>
      </c>
      <c r="AH12" s="66">
        <v>1</v>
      </c>
      <c r="AI12" s="31" t="str">
        <f t="shared" si="15"/>
        <v/>
      </c>
      <c r="AJ12" s="63">
        <v>0</v>
      </c>
      <c r="AK12" s="31">
        <f t="shared" si="16"/>
        <v>0</v>
      </c>
      <c r="AL12" s="29">
        <v>0</v>
      </c>
      <c r="AM12" s="29">
        <v>0</v>
      </c>
      <c r="AN12" s="65">
        <v>1</v>
      </c>
      <c r="AO12" s="31" t="str">
        <f t="shared" si="17"/>
        <v/>
      </c>
      <c r="AP12" s="37">
        <v>0</v>
      </c>
      <c r="AQ12" s="31">
        <f t="shared" si="18"/>
        <v>0</v>
      </c>
      <c r="AR12" s="31" t="str">
        <f t="shared" si="19"/>
        <v/>
      </c>
      <c r="AS12" s="38">
        <f t="shared" si="20"/>
        <v>0</v>
      </c>
      <c r="AT12" s="64">
        <f t="shared" si="21"/>
        <v>0</v>
      </c>
      <c r="AU12" s="31" t="str">
        <f t="shared" si="22"/>
        <v/>
      </c>
      <c r="AV12" s="187">
        <f t="shared" si="23"/>
        <v>0</v>
      </c>
      <c r="AW12" s="31">
        <f t="shared" si="24"/>
        <v>0</v>
      </c>
      <c r="AX12" s="31" t="str">
        <f t="shared" si="25"/>
        <v/>
      </c>
      <c r="AY12" s="136">
        <f t="shared" si="26"/>
        <v>0</v>
      </c>
      <c r="AZ12" s="31">
        <f t="shared" si="27"/>
        <v>0</v>
      </c>
      <c r="BA12" s="31" t="str">
        <f t="shared" si="28"/>
        <v/>
      </c>
      <c r="BB12" s="186">
        <f t="shared" si="29"/>
        <v>0</v>
      </c>
      <c r="BC12" s="57">
        <f t="shared" si="30"/>
        <v>0</v>
      </c>
      <c r="BD12" s="9" t="e">
        <f t="shared" si="31"/>
        <v>#VALUE!</v>
      </c>
      <c r="BE12" s="9"/>
      <c r="BF12" s="9"/>
    </row>
    <row r="13" spans="1:58">
      <c r="A13" s="133">
        <v>4</v>
      </c>
      <c r="B13" s="130" t="s">
        <v>518</v>
      </c>
      <c r="C13" s="139">
        <v>294</v>
      </c>
      <c r="D13" s="140">
        <v>6.6</v>
      </c>
      <c r="E13" s="30">
        <v>1</v>
      </c>
      <c r="F13" s="31">
        <f t="shared" si="0"/>
        <v>0</v>
      </c>
      <c r="G13" s="52">
        <v>20</v>
      </c>
      <c r="H13" s="31">
        <f t="shared" si="1"/>
        <v>132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>
        <f t="shared" si="3"/>
        <v>0</v>
      </c>
      <c r="N13" s="186">
        <f t="shared" si="4"/>
        <v>20</v>
      </c>
      <c r="O13" s="31">
        <f t="shared" si="5"/>
        <v>132</v>
      </c>
      <c r="P13" s="29">
        <v>294</v>
      </c>
      <c r="Q13" s="29">
        <v>6.6</v>
      </c>
      <c r="R13" s="30">
        <v>1</v>
      </c>
      <c r="S13" s="31">
        <f t="shared" si="6"/>
        <v>0</v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>
        <f t="shared" si="9"/>
        <v>0</v>
      </c>
      <c r="AA13" s="31">
        <f t="shared" si="10"/>
        <v>0</v>
      </c>
      <c r="AB13" s="31">
        <f t="shared" si="11"/>
        <v>0</v>
      </c>
      <c r="AC13" s="31">
        <f t="shared" si="12"/>
        <v>0</v>
      </c>
      <c r="AD13" s="188">
        <f t="shared" si="13"/>
        <v>20</v>
      </c>
      <c r="AE13" s="39">
        <f t="shared" si="14"/>
        <v>132</v>
      </c>
      <c r="AF13" s="62">
        <v>297</v>
      </c>
      <c r="AG13" s="29">
        <v>7.5</v>
      </c>
      <c r="AH13" s="66">
        <v>1</v>
      </c>
      <c r="AI13" s="31">
        <f t="shared" si="15"/>
        <v>0</v>
      </c>
      <c r="AJ13" s="63">
        <v>0</v>
      </c>
      <c r="AK13" s="31">
        <f t="shared" si="16"/>
        <v>0</v>
      </c>
      <c r="AL13" s="29">
        <v>296</v>
      </c>
      <c r="AM13" s="29">
        <v>7.5</v>
      </c>
      <c r="AN13" s="36">
        <v>1</v>
      </c>
      <c r="AO13" s="31">
        <f t="shared" si="17"/>
        <v>0</v>
      </c>
      <c r="AP13" s="37">
        <v>0</v>
      </c>
      <c r="AQ13" s="31">
        <f t="shared" si="18"/>
        <v>0</v>
      </c>
      <c r="AR13" s="31">
        <f t="shared" si="19"/>
        <v>0</v>
      </c>
      <c r="AS13" s="38">
        <f t="shared" si="20"/>
        <v>0</v>
      </c>
      <c r="AT13" s="64">
        <f t="shared" si="21"/>
        <v>0</v>
      </c>
      <c r="AU13" s="31">
        <f t="shared" si="22"/>
        <v>0</v>
      </c>
      <c r="AV13" s="187">
        <f t="shared" si="23"/>
        <v>20</v>
      </c>
      <c r="AW13" s="31">
        <f t="shared" si="24"/>
        <v>132</v>
      </c>
      <c r="AX13" s="31">
        <f t="shared" si="25"/>
        <v>0</v>
      </c>
      <c r="AY13" s="136">
        <f t="shared" si="26"/>
        <v>0</v>
      </c>
      <c r="AZ13" s="31">
        <f t="shared" si="27"/>
        <v>0</v>
      </c>
      <c r="BA13" s="31">
        <f t="shared" si="28"/>
        <v>0</v>
      </c>
      <c r="BB13" s="186">
        <f t="shared" si="29"/>
        <v>20</v>
      </c>
      <c r="BC13" s="57">
        <f t="shared" si="30"/>
        <v>132</v>
      </c>
      <c r="BD13" s="9">
        <f t="shared" si="31"/>
        <v>0</v>
      </c>
      <c r="BE13" s="9"/>
      <c r="BF13" s="9"/>
    </row>
    <row r="14" spans="1:58" ht="36.75">
      <c r="A14" s="133">
        <v>5</v>
      </c>
      <c r="B14" s="131" t="s">
        <v>519</v>
      </c>
      <c r="C14" s="139">
        <v>0</v>
      </c>
      <c r="D14" s="141">
        <v>0</v>
      </c>
      <c r="E14" s="66">
        <v>1</v>
      </c>
      <c r="F14" s="31" t="str">
        <f t="shared" si="0"/>
        <v/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 t="str">
        <f t="shared" si="3"/>
        <v/>
      </c>
      <c r="N14" s="186">
        <f t="shared" si="4"/>
        <v>0</v>
      </c>
      <c r="O14" s="31">
        <f t="shared" si="5"/>
        <v>0</v>
      </c>
      <c r="P14" s="29">
        <v>0</v>
      </c>
      <c r="Q14" s="29">
        <v>0</v>
      </c>
      <c r="R14" s="30">
        <v>1</v>
      </c>
      <c r="S14" s="31" t="str">
        <f t="shared" si="6"/>
        <v/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 t="str">
        <f t="shared" si="9"/>
        <v/>
      </c>
      <c r="AA14" s="31">
        <f t="shared" si="10"/>
        <v>0</v>
      </c>
      <c r="AB14" s="31">
        <f t="shared" si="11"/>
        <v>0</v>
      </c>
      <c r="AC14" s="31" t="str">
        <f t="shared" si="12"/>
        <v/>
      </c>
      <c r="AD14" s="188">
        <f t="shared" si="13"/>
        <v>0</v>
      </c>
      <c r="AE14" s="39">
        <f t="shared" si="14"/>
        <v>0</v>
      </c>
      <c r="AF14" s="62">
        <v>0</v>
      </c>
      <c r="AG14" s="29">
        <v>0</v>
      </c>
      <c r="AH14" s="66">
        <v>1</v>
      </c>
      <c r="AI14" s="31" t="str">
        <f t="shared" si="15"/>
        <v/>
      </c>
      <c r="AJ14" s="63">
        <v>0</v>
      </c>
      <c r="AK14" s="31">
        <f t="shared" si="16"/>
        <v>0</v>
      </c>
      <c r="AL14" s="29">
        <v>0</v>
      </c>
      <c r="AM14" s="29">
        <v>0</v>
      </c>
      <c r="AN14" s="36">
        <v>1</v>
      </c>
      <c r="AO14" s="31" t="str">
        <f t="shared" si="17"/>
        <v/>
      </c>
      <c r="AP14" s="37">
        <v>0</v>
      </c>
      <c r="AQ14" s="31">
        <f t="shared" si="18"/>
        <v>0</v>
      </c>
      <c r="AR14" s="31" t="str">
        <f t="shared" si="19"/>
        <v/>
      </c>
      <c r="AS14" s="38">
        <f t="shared" si="20"/>
        <v>0</v>
      </c>
      <c r="AT14" s="64">
        <f t="shared" si="21"/>
        <v>0</v>
      </c>
      <c r="AU14" s="31" t="str">
        <f t="shared" si="22"/>
        <v/>
      </c>
      <c r="AV14" s="187">
        <f t="shared" si="23"/>
        <v>0</v>
      </c>
      <c r="AW14" s="31">
        <f t="shared" si="24"/>
        <v>0</v>
      </c>
      <c r="AX14" s="31" t="str">
        <f t="shared" si="25"/>
        <v/>
      </c>
      <c r="AY14" s="136">
        <f t="shared" si="26"/>
        <v>0</v>
      </c>
      <c r="AZ14" s="31">
        <f t="shared" si="27"/>
        <v>0</v>
      </c>
      <c r="BA14" s="31" t="str">
        <f t="shared" si="28"/>
        <v/>
      </c>
      <c r="BB14" s="186">
        <f t="shared" si="29"/>
        <v>0</v>
      </c>
      <c r="BC14" s="57">
        <f t="shared" si="30"/>
        <v>0</v>
      </c>
      <c r="BD14" s="9" t="e">
        <f t="shared" si="31"/>
        <v>#VALUE!</v>
      </c>
      <c r="BE14" s="9"/>
      <c r="BF14" s="9"/>
    </row>
    <row r="15" spans="1:58">
      <c r="A15" s="133">
        <v>6</v>
      </c>
      <c r="B15" s="131" t="s">
        <v>520</v>
      </c>
      <c r="C15" s="139">
        <v>216</v>
      </c>
      <c r="D15" s="141">
        <v>19.3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6">
        <f t="shared" si="4"/>
        <v>0</v>
      </c>
      <c r="O15" s="31">
        <f t="shared" si="5"/>
        <v>0</v>
      </c>
      <c r="P15" s="29">
        <v>216</v>
      </c>
      <c r="Q15" s="29">
        <v>19.3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6">
        <f t="shared" si="10"/>
        <v>0</v>
      </c>
      <c r="AB15" s="31">
        <f t="shared" si="11"/>
        <v>0</v>
      </c>
      <c r="AC15" s="31">
        <f t="shared" si="12"/>
        <v>0</v>
      </c>
      <c r="AD15" s="188">
        <f t="shared" si="13"/>
        <v>0</v>
      </c>
      <c r="AE15" s="39">
        <f t="shared" si="14"/>
        <v>0</v>
      </c>
      <c r="AF15" s="62">
        <v>329</v>
      </c>
      <c r="AG15" s="29">
        <v>19.399999999999999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329</v>
      </c>
      <c r="AM15" s="29">
        <v>19.399999999999999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8">
        <f t="shared" si="20"/>
        <v>0</v>
      </c>
      <c r="AT15" s="64">
        <f t="shared" si="21"/>
        <v>0</v>
      </c>
      <c r="AU15" s="31">
        <f t="shared" si="22"/>
        <v>0</v>
      </c>
      <c r="AV15" s="187">
        <f t="shared" si="23"/>
        <v>0</v>
      </c>
      <c r="AW15" s="31">
        <f t="shared" si="24"/>
        <v>0</v>
      </c>
      <c r="AX15" s="31">
        <f t="shared" si="25"/>
        <v>0</v>
      </c>
      <c r="AY15" s="187">
        <f t="shared" si="26"/>
        <v>0</v>
      </c>
      <c r="AZ15" s="31">
        <f t="shared" si="27"/>
        <v>0</v>
      </c>
      <c r="BA15" s="31">
        <f t="shared" si="28"/>
        <v>0</v>
      </c>
      <c r="BB15" s="186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3">
        <v>7</v>
      </c>
      <c r="B16" s="130" t="s">
        <v>521</v>
      </c>
      <c r="C16" s="139">
        <v>272</v>
      </c>
      <c r="D16" s="141">
        <v>6.8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6">
        <f t="shared" si="4"/>
        <v>0</v>
      </c>
      <c r="O16" s="31">
        <f t="shared" si="5"/>
        <v>0</v>
      </c>
      <c r="P16" s="29">
        <v>250</v>
      </c>
      <c r="Q16" s="29">
        <v>6.8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8">
        <f t="shared" si="13"/>
        <v>0</v>
      </c>
      <c r="AE16" s="39">
        <f t="shared" si="14"/>
        <v>0</v>
      </c>
      <c r="AF16" s="62">
        <v>270</v>
      </c>
      <c r="AG16" s="29">
        <v>9.1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246</v>
      </c>
      <c r="AM16" s="29">
        <v>9.1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7">
        <f t="shared" si="23"/>
        <v>0</v>
      </c>
      <c r="AW16" s="31">
        <f t="shared" si="24"/>
        <v>0</v>
      </c>
      <c r="AX16" s="31">
        <f t="shared" si="25"/>
        <v>0</v>
      </c>
      <c r="AY16" s="136">
        <f t="shared" si="26"/>
        <v>0</v>
      </c>
      <c r="AZ16" s="31">
        <f t="shared" si="27"/>
        <v>0</v>
      </c>
      <c r="BA16" s="31">
        <f t="shared" si="28"/>
        <v>0</v>
      </c>
      <c r="BB16" s="186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3">
        <v>8</v>
      </c>
      <c r="B17" s="130" t="s">
        <v>522</v>
      </c>
      <c r="C17" s="139">
        <v>325</v>
      </c>
      <c r="D17" s="140">
        <v>14.4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6">
        <f t="shared" si="4"/>
        <v>0</v>
      </c>
      <c r="O17" s="31">
        <f t="shared" si="5"/>
        <v>0</v>
      </c>
      <c r="P17" s="29">
        <v>325</v>
      </c>
      <c r="Q17" s="29">
        <v>14.4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8">
        <f t="shared" si="13"/>
        <v>0</v>
      </c>
      <c r="AE17" s="39">
        <f t="shared" si="14"/>
        <v>0</v>
      </c>
      <c r="AF17" s="62">
        <v>312</v>
      </c>
      <c r="AG17" s="29">
        <v>11.9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312</v>
      </c>
      <c r="AM17" s="29">
        <v>11.9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0</v>
      </c>
      <c r="AV17" s="187">
        <f t="shared" si="23"/>
        <v>0</v>
      </c>
      <c r="AW17" s="31">
        <f t="shared" si="24"/>
        <v>0</v>
      </c>
      <c r="AX17" s="31">
        <f t="shared" si="25"/>
        <v>0</v>
      </c>
      <c r="AY17" s="136">
        <f t="shared" si="26"/>
        <v>0</v>
      </c>
      <c r="AZ17" s="31">
        <f t="shared" si="27"/>
        <v>0</v>
      </c>
      <c r="BA17" s="31">
        <f t="shared" si="28"/>
        <v>0</v>
      </c>
      <c r="BB17" s="186">
        <f t="shared" si="29"/>
        <v>0</v>
      </c>
      <c r="BC17" s="57">
        <f t="shared" si="30"/>
        <v>0</v>
      </c>
      <c r="BD17" s="9">
        <f t="shared" si="31"/>
        <v>0</v>
      </c>
      <c r="BE17" s="9"/>
      <c r="BF17" s="9"/>
    </row>
    <row r="18" spans="1:58">
      <c r="A18" s="133">
        <v>9</v>
      </c>
      <c r="B18" s="131" t="s">
        <v>523</v>
      </c>
      <c r="C18" s="139">
        <v>325</v>
      </c>
      <c r="D18" s="140">
        <v>12.7</v>
      </c>
      <c r="E18" s="66">
        <v>1</v>
      </c>
      <c r="F18" s="31">
        <f t="shared" si="0"/>
        <v>9</v>
      </c>
      <c r="G18" s="52">
        <v>220</v>
      </c>
      <c r="H18" s="31">
        <f t="shared" si="1"/>
        <v>2794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>
        <f t="shared" si="3"/>
        <v>9</v>
      </c>
      <c r="N18" s="186">
        <f t="shared" si="4"/>
        <v>220</v>
      </c>
      <c r="O18" s="31">
        <f t="shared" si="5"/>
        <v>2794</v>
      </c>
      <c r="P18" s="29">
        <v>330</v>
      </c>
      <c r="Q18" s="29">
        <v>12.7</v>
      </c>
      <c r="R18" s="66">
        <v>1</v>
      </c>
      <c r="S18" s="31">
        <f t="shared" si="6"/>
        <v>0</v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>
        <f t="shared" si="9"/>
        <v>0</v>
      </c>
      <c r="AA18" s="31">
        <f t="shared" si="10"/>
        <v>0</v>
      </c>
      <c r="AB18" s="31">
        <f t="shared" si="11"/>
        <v>0</v>
      </c>
      <c r="AC18" s="31">
        <f t="shared" si="12"/>
        <v>9</v>
      </c>
      <c r="AD18" s="188">
        <f t="shared" si="13"/>
        <v>220</v>
      </c>
      <c r="AE18" s="39">
        <f t="shared" si="14"/>
        <v>2794</v>
      </c>
      <c r="AF18" s="62">
        <v>323</v>
      </c>
      <c r="AG18" s="29">
        <v>12.6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>
        <v>325</v>
      </c>
      <c r="AM18" s="29">
        <v>12.6</v>
      </c>
      <c r="AN18" s="66">
        <v>1</v>
      </c>
      <c r="AO18" s="31">
        <f t="shared" si="17"/>
        <v>0</v>
      </c>
      <c r="AP18" s="37">
        <v>0</v>
      </c>
      <c r="AQ18" s="31">
        <f t="shared" si="18"/>
        <v>0</v>
      </c>
      <c r="AR18" s="31">
        <f t="shared" si="19"/>
        <v>0</v>
      </c>
      <c r="AS18" s="38">
        <f t="shared" si="20"/>
        <v>0</v>
      </c>
      <c r="AT18" s="64">
        <f t="shared" si="21"/>
        <v>0</v>
      </c>
      <c r="AU18" s="31">
        <f t="shared" si="22"/>
        <v>9</v>
      </c>
      <c r="AV18" s="187">
        <f t="shared" si="23"/>
        <v>220</v>
      </c>
      <c r="AW18" s="31">
        <f t="shared" si="24"/>
        <v>2794</v>
      </c>
      <c r="AX18" s="31">
        <f t="shared" si="25"/>
        <v>0</v>
      </c>
      <c r="AY18" s="136">
        <f t="shared" si="26"/>
        <v>0</v>
      </c>
      <c r="AZ18" s="31">
        <f t="shared" si="27"/>
        <v>0</v>
      </c>
      <c r="BA18" s="31">
        <f t="shared" si="28"/>
        <v>9</v>
      </c>
      <c r="BB18" s="186">
        <f t="shared" si="29"/>
        <v>220</v>
      </c>
      <c r="BC18" s="57">
        <f t="shared" si="30"/>
        <v>2794</v>
      </c>
      <c r="BD18" s="9">
        <f t="shared" si="31"/>
        <v>9</v>
      </c>
      <c r="BE18" s="9"/>
      <c r="BF18" s="9"/>
    </row>
    <row r="19" spans="1:58">
      <c r="A19" s="133">
        <v>10</v>
      </c>
      <c r="B19" s="130" t="s">
        <v>524</v>
      </c>
      <c r="C19" s="139">
        <v>0</v>
      </c>
      <c r="D19" s="141">
        <v>0</v>
      </c>
      <c r="E19" s="30">
        <v>1</v>
      </c>
      <c r="F19" s="31" t="str">
        <f t="shared" si="0"/>
        <v/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 t="str">
        <f t="shared" si="3"/>
        <v/>
      </c>
      <c r="N19" s="186">
        <f t="shared" si="4"/>
        <v>0</v>
      </c>
      <c r="O19" s="31">
        <f t="shared" si="5"/>
        <v>0</v>
      </c>
      <c r="P19" s="29">
        <v>0</v>
      </c>
      <c r="Q19" s="29">
        <v>0</v>
      </c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8">
        <f t="shared" si="13"/>
        <v>0</v>
      </c>
      <c r="AE19" s="39">
        <f t="shared" si="14"/>
        <v>0</v>
      </c>
      <c r="AF19" s="62">
        <v>323</v>
      </c>
      <c r="AG19" s="29">
        <v>11.8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>
        <v>0</v>
      </c>
      <c r="AM19" s="29">
        <v>0</v>
      </c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 t="str">
        <f t="shared" si="22"/>
        <v/>
      </c>
      <c r="AV19" s="187">
        <f t="shared" si="23"/>
        <v>0</v>
      </c>
      <c r="AW19" s="31">
        <f t="shared" si="24"/>
        <v>0</v>
      </c>
      <c r="AX19" s="31" t="str">
        <f t="shared" si="25"/>
        <v/>
      </c>
      <c r="AY19" s="136">
        <f t="shared" si="26"/>
        <v>0</v>
      </c>
      <c r="AZ19" s="31">
        <f t="shared" si="27"/>
        <v>0</v>
      </c>
      <c r="BA19" s="31" t="str">
        <f t="shared" si="28"/>
        <v/>
      </c>
      <c r="BB19" s="186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3">
        <v>11</v>
      </c>
      <c r="B20" s="131" t="s">
        <v>525</v>
      </c>
      <c r="C20" s="139">
        <v>324</v>
      </c>
      <c r="D20" s="141">
        <v>12.2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6">
        <f t="shared" si="4"/>
        <v>0</v>
      </c>
      <c r="O20" s="31">
        <f t="shared" si="5"/>
        <v>0</v>
      </c>
      <c r="P20" s="29">
        <v>0</v>
      </c>
      <c r="Q20" s="29">
        <v>0</v>
      </c>
      <c r="R20" s="66">
        <v>1</v>
      </c>
      <c r="S20" s="31" t="str">
        <f t="shared" si="6"/>
        <v/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 t="str">
        <f t="shared" si="9"/>
        <v/>
      </c>
      <c r="AA20" s="31">
        <f t="shared" si="10"/>
        <v>0</v>
      </c>
      <c r="AB20" s="31">
        <f t="shared" si="11"/>
        <v>0</v>
      </c>
      <c r="AC20" s="31" t="str">
        <f t="shared" si="12"/>
        <v/>
      </c>
      <c r="AD20" s="188">
        <f t="shared" si="13"/>
        <v>0</v>
      </c>
      <c r="AE20" s="39">
        <f t="shared" si="14"/>
        <v>0</v>
      </c>
      <c r="AF20" s="62">
        <v>320</v>
      </c>
      <c r="AG20" s="29">
        <v>12.2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0</v>
      </c>
      <c r="AM20" s="29">
        <v>0</v>
      </c>
      <c r="AN20" s="66">
        <v>1</v>
      </c>
      <c r="AO20" s="31" t="str">
        <f t="shared" si="17"/>
        <v/>
      </c>
      <c r="AP20" s="37">
        <v>0</v>
      </c>
      <c r="AQ20" s="31">
        <f t="shared" si="18"/>
        <v>0</v>
      </c>
      <c r="AR20" s="31" t="str">
        <f t="shared" si="19"/>
        <v/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7">
        <f t="shared" si="23"/>
        <v>0</v>
      </c>
      <c r="AW20" s="31">
        <f t="shared" si="24"/>
        <v>0</v>
      </c>
      <c r="AX20" s="31" t="str">
        <f t="shared" si="25"/>
        <v/>
      </c>
      <c r="AY20" s="136">
        <f t="shared" si="26"/>
        <v>0</v>
      </c>
      <c r="AZ20" s="31">
        <f t="shared" si="27"/>
        <v>0</v>
      </c>
      <c r="BA20" s="31" t="str">
        <f t="shared" si="28"/>
        <v/>
      </c>
      <c r="BB20" s="186">
        <f t="shared" si="29"/>
        <v>0</v>
      </c>
      <c r="BC20" s="57">
        <f t="shared" si="30"/>
        <v>0</v>
      </c>
      <c r="BD20" s="9" t="e">
        <f t="shared" si="31"/>
        <v>#VALUE!</v>
      </c>
      <c r="BE20" s="9"/>
      <c r="BF20" s="9"/>
    </row>
    <row r="21" spans="1:58" s="143" customFormat="1">
      <c r="A21" s="133">
        <v>12</v>
      </c>
      <c r="B21" s="131" t="s">
        <v>526</v>
      </c>
      <c r="C21" s="139">
        <v>218</v>
      </c>
      <c r="D21" s="141">
        <v>10.8</v>
      </c>
      <c r="E21" s="66">
        <v>1</v>
      </c>
      <c r="F21" s="31">
        <f t="shared" si="0"/>
        <v>14</v>
      </c>
      <c r="G21" s="52">
        <v>290</v>
      </c>
      <c r="H21" s="31">
        <f t="shared" si="1"/>
        <v>3132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14</v>
      </c>
      <c r="N21" s="186">
        <f t="shared" si="4"/>
        <v>290</v>
      </c>
      <c r="O21" s="31">
        <f t="shared" si="5"/>
        <v>3132</v>
      </c>
      <c r="P21" s="29">
        <v>218</v>
      </c>
      <c r="Q21" s="29">
        <v>10.8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14</v>
      </c>
      <c r="AD21" s="188">
        <f t="shared" si="13"/>
        <v>290</v>
      </c>
      <c r="AE21" s="39">
        <f t="shared" si="14"/>
        <v>3132</v>
      </c>
      <c r="AF21" s="62">
        <v>320</v>
      </c>
      <c r="AG21" s="29">
        <v>10.8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301</v>
      </c>
      <c r="AM21" s="29">
        <v>10.8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14</v>
      </c>
      <c r="AV21" s="187">
        <f t="shared" si="23"/>
        <v>290</v>
      </c>
      <c r="AW21" s="31">
        <f t="shared" si="24"/>
        <v>3132</v>
      </c>
      <c r="AX21" s="31">
        <f t="shared" si="25"/>
        <v>0</v>
      </c>
      <c r="AY21" s="136">
        <f t="shared" si="26"/>
        <v>0</v>
      </c>
      <c r="AZ21" s="31">
        <f t="shared" si="27"/>
        <v>0</v>
      </c>
      <c r="BA21" s="31">
        <f t="shared" si="28"/>
        <v>14</v>
      </c>
      <c r="BB21" s="186">
        <f t="shared" si="29"/>
        <v>290</v>
      </c>
      <c r="BC21" s="57">
        <f t="shared" si="30"/>
        <v>3132</v>
      </c>
      <c r="BD21" s="142">
        <f t="shared" si="31"/>
        <v>14</v>
      </c>
      <c r="BE21" s="142"/>
      <c r="BF21" s="142"/>
    </row>
    <row r="22" spans="1:58">
      <c r="A22" s="133">
        <v>13</v>
      </c>
      <c r="B22" s="131" t="s">
        <v>527</v>
      </c>
      <c r="C22" s="139">
        <v>0</v>
      </c>
      <c r="D22" s="141">
        <v>0</v>
      </c>
      <c r="E22" s="66">
        <v>1</v>
      </c>
      <c r="F22" s="31" t="str">
        <f t="shared" si="0"/>
        <v/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 t="str">
        <f t="shared" si="3"/>
        <v/>
      </c>
      <c r="N22" s="186">
        <f t="shared" si="4"/>
        <v>0</v>
      </c>
      <c r="O22" s="31">
        <f t="shared" si="5"/>
        <v>0</v>
      </c>
      <c r="P22" s="29">
        <v>0</v>
      </c>
      <c r="Q22" s="29">
        <v>0</v>
      </c>
      <c r="R22" s="66">
        <v>1</v>
      </c>
      <c r="S22" s="31" t="str">
        <f t="shared" si="6"/>
        <v/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 t="str">
        <f t="shared" si="9"/>
        <v/>
      </c>
      <c r="AA22" s="31">
        <f t="shared" si="10"/>
        <v>0</v>
      </c>
      <c r="AB22" s="31">
        <f t="shared" si="11"/>
        <v>0</v>
      </c>
      <c r="AC22" s="31" t="str">
        <f t="shared" si="12"/>
        <v/>
      </c>
      <c r="AD22" s="188">
        <f t="shared" si="13"/>
        <v>0</v>
      </c>
      <c r="AE22" s="39">
        <f t="shared" si="14"/>
        <v>0</v>
      </c>
      <c r="AF22" s="62">
        <v>0</v>
      </c>
      <c r="AG22" s="29">
        <v>0</v>
      </c>
      <c r="AH22" s="66">
        <v>1</v>
      </c>
      <c r="AI22" s="31" t="str">
        <f t="shared" si="15"/>
        <v/>
      </c>
      <c r="AJ22" s="63">
        <v>0</v>
      </c>
      <c r="AK22" s="31">
        <f t="shared" si="16"/>
        <v>0</v>
      </c>
      <c r="AL22" s="29">
        <v>0</v>
      </c>
      <c r="AM22" s="29">
        <v>0</v>
      </c>
      <c r="AN22" s="66">
        <v>1</v>
      </c>
      <c r="AO22" s="31" t="str">
        <f t="shared" si="17"/>
        <v/>
      </c>
      <c r="AP22" s="37">
        <v>0</v>
      </c>
      <c r="AQ22" s="31">
        <f t="shared" si="18"/>
        <v>0</v>
      </c>
      <c r="AR22" s="31" t="str">
        <f t="shared" si="19"/>
        <v/>
      </c>
      <c r="AS22" s="38">
        <f t="shared" si="20"/>
        <v>0</v>
      </c>
      <c r="AT22" s="64">
        <f t="shared" si="21"/>
        <v>0</v>
      </c>
      <c r="AU22" s="31" t="str">
        <f t="shared" si="22"/>
        <v/>
      </c>
      <c r="AV22" s="187">
        <f t="shared" si="23"/>
        <v>0</v>
      </c>
      <c r="AW22" s="31">
        <f t="shared" si="24"/>
        <v>0</v>
      </c>
      <c r="AX22" s="31" t="str">
        <f t="shared" si="25"/>
        <v/>
      </c>
      <c r="AY22" s="136">
        <f t="shared" si="26"/>
        <v>0</v>
      </c>
      <c r="AZ22" s="31">
        <f t="shared" si="27"/>
        <v>0</v>
      </c>
      <c r="BA22" s="31" t="str">
        <f t="shared" si="28"/>
        <v/>
      </c>
      <c r="BB22" s="186">
        <f t="shared" si="29"/>
        <v>0</v>
      </c>
      <c r="BC22" s="57">
        <f t="shared" si="30"/>
        <v>0</v>
      </c>
      <c r="BD22" s="9" t="e">
        <f t="shared" si="31"/>
        <v>#VALUE!</v>
      </c>
      <c r="BE22" s="9"/>
    </row>
    <row r="23" spans="1:58">
      <c r="A23" s="133">
        <v>14</v>
      </c>
      <c r="B23" s="131" t="s">
        <v>528</v>
      </c>
      <c r="C23" s="139">
        <v>321</v>
      </c>
      <c r="D23" s="141">
        <v>11.3</v>
      </c>
      <c r="E23" s="66">
        <v>1</v>
      </c>
      <c r="F23" s="31">
        <f t="shared" si="0"/>
        <v>0</v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>
        <f t="shared" si="3"/>
        <v>0</v>
      </c>
      <c r="N23" s="186">
        <f t="shared" si="4"/>
        <v>0</v>
      </c>
      <c r="O23" s="31">
        <f t="shared" si="5"/>
        <v>0</v>
      </c>
      <c r="P23" s="29">
        <v>322</v>
      </c>
      <c r="Q23" s="29">
        <v>11.3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>
        <f t="shared" si="12"/>
        <v>0</v>
      </c>
      <c r="AD23" s="188">
        <f t="shared" si="13"/>
        <v>0</v>
      </c>
      <c r="AE23" s="39">
        <f t="shared" si="14"/>
        <v>0</v>
      </c>
      <c r="AF23" s="62">
        <v>310</v>
      </c>
      <c r="AG23" s="29">
        <v>11.2</v>
      </c>
      <c r="AH23" s="66">
        <v>1</v>
      </c>
      <c r="AI23" s="31">
        <f t="shared" si="15"/>
        <v>0</v>
      </c>
      <c r="AJ23" s="63">
        <v>0</v>
      </c>
      <c r="AK23" s="31">
        <f t="shared" si="16"/>
        <v>0</v>
      </c>
      <c r="AL23" s="29">
        <v>313</v>
      </c>
      <c r="AM23" s="29">
        <v>11.2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>
        <f t="shared" si="19"/>
        <v>0</v>
      </c>
      <c r="AS23" s="38">
        <f t="shared" si="20"/>
        <v>0</v>
      </c>
      <c r="AT23" s="64">
        <f t="shared" si="21"/>
        <v>0</v>
      </c>
      <c r="AU23" s="31">
        <f t="shared" si="22"/>
        <v>0</v>
      </c>
      <c r="AV23" s="187">
        <f t="shared" si="23"/>
        <v>0</v>
      </c>
      <c r="AW23" s="31">
        <f t="shared" si="24"/>
        <v>0</v>
      </c>
      <c r="AX23" s="31">
        <f t="shared" si="25"/>
        <v>0</v>
      </c>
      <c r="AY23" s="136">
        <f t="shared" si="26"/>
        <v>0</v>
      </c>
      <c r="AZ23" s="31">
        <f t="shared" si="27"/>
        <v>0</v>
      </c>
      <c r="BA23" s="31">
        <f t="shared" si="28"/>
        <v>0</v>
      </c>
      <c r="BB23" s="186">
        <f t="shared" si="29"/>
        <v>0</v>
      </c>
      <c r="BC23" s="57">
        <f t="shared" si="30"/>
        <v>0</v>
      </c>
      <c r="BD23">
        <f t="shared" si="31"/>
        <v>0</v>
      </c>
    </row>
    <row r="24" spans="1:58">
      <c r="A24" s="133">
        <v>15</v>
      </c>
      <c r="B24" s="131" t="s">
        <v>529</v>
      </c>
      <c r="C24" s="139">
        <v>0</v>
      </c>
      <c r="D24" s="141">
        <v>0</v>
      </c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6">
        <f t="shared" si="4"/>
        <v>0</v>
      </c>
      <c r="O24" s="31">
        <f t="shared" si="5"/>
        <v>0</v>
      </c>
      <c r="P24" s="29">
        <v>323</v>
      </c>
      <c r="Q24" s="29">
        <v>11</v>
      </c>
      <c r="R24" s="66">
        <v>1</v>
      </c>
      <c r="S24" s="31">
        <f t="shared" si="6"/>
        <v>2</v>
      </c>
      <c r="T24" s="34">
        <v>50</v>
      </c>
      <c r="U24" s="31">
        <f t="shared" si="7"/>
        <v>550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>
        <f t="shared" si="9"/>
        <v>2</v>
      </c>
      <c r="AA24" s="31">
        <f t="shared" si="10"/>
        <v>50</v>
      </c>
      <c r="AB24" s="31">
        <f t="shared" si="11"/>
        <v>550</v>
      </c>
      <c r="AC24" s="31" t="str">
        <f t="shared" si="12"/>
        <v/>
      </c>
      <c r="AD24" s="188">
        <f t="shared" si="13"/>
        <v>50</v>
      </c>
      <c r="AE24" s="39">
        <f t="shared" si="14"/>
        <v>550</v>
      </c>
      <c r="AF24" s="62">
        <v>0</v>
      </c>
      <c r="AG24" s="29">
        <v>0</v>
      </c>
      <c r="AH24" s="66">
        <v>1</v>
      </c>
      <c r="AI24" s="31" t="str">
        <f t="shared" si="15"/>
        <v/>
      </c>
      <c r="AJ24" s="63">
        <v>0</v>
      </c>
      <c r="AK24" s="31">
        <f t="shared" si="16"/>
        <v>0</v>
      </c>
      <c r="AL24" s="29">
        <v>317</v>
      </c>
      <c r="AM24" s="29">
        <v>10.199999999999999</v>
      </c>
      <c r="AN24" s="66">
        <v>1</v>
      </c>
      <c r="AO24" s="31">
        <f t="shared" si="17"/>
        <v>0</v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7">
        <f t="shared" si="23"/>
        <v>0</v>
      </c>
      <c r="AW24" s="31">
        <f t="shared" si="24"/>
        <v>0</v>
      </c>
      <c r="AX24" s="31">
        <f t="shared" si="25"/>
        <v>2</v>
      </c>
      <c r="AY24" s="136">
        <f t="shared" si="26"/>
        <v>50</v>
      </c>
      <c r="AZ24" s="31">
        <f t="shared" si="27"/>
        <v>550</v>
      </c>
      <c r="BA24" s="31" t="str">
        <f t="shared" si="28"/>
        <v/>
      </c>
      <c r="BB24" s="186">
        <f t="shared" si="29"/>
        <v>50</v>
      </c>
      <c r="BC24" s="57">
        <f t="shared" si="30"/>
        <v>550</v>
      </c>
      <c r="BD24" t="e">
        <f t="shared" si="31"/>
        <v>#VALUE!</v>
      </c>
    </row>
    <row r="25" spans="1:58">
      <c r="A25" s="133">
        <v>16</v>
      </c>
      <c r="B25" s="131" t="s">
        <v>530</v>
      </c>
      <c r="C25" s="139">
        <v>0</v>
      </c>
      <c r="D25" s="141">
        <v>0</v>
      </c>
      <c r="E25" s="66">
        <v>1</v>
      </c>
      <c r="F25" s="31" t="str">
        <f t="shared" si="0"/>
        <v/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 t="str">
        <f t="shared" si="3"/>
        <v/>
      </c>
      <c r="N25" s="186">
        <f t="shared" si="4"/>
        <v>0</v>
      </c>
      <c r="O25" s="31">
        <f t="shared" si="5"/>
        <v>0</v>
      </c>
      <c r="P25" s="29">
        <v>0</v>
      </c>
      <c r="Q25" s="29">
        <v>0</v>
      </c>
      <c r="R25" s="66">
        <v>1</v>
      </c>
      <c r="S25" s="31" t="str">
        <f t="shared" si="6"/>
        <v/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 t="str">
        <f t="shared" si="9"/>
        <v/>
      </c>
      <c r="AA25" s="31">
        <f t="shared" si="10"/>
        <v>0</v>
      </c>
      <c r="AB25" s="31">
        <f t="shared" si="11"/>
        <v>0</v>
      </c>
      <c r="AC25" s="31" t="str">
        <f t="shared" si="12"/>
        <v/>
      </c>
      <c r="AD25" s="188">
        <f t="shared" si="13"/>
        <v>0</v>
      </c>
      <c r="AE25" s="39">
        <f t="shared" si="14"/>
        <v>0</v>
      </c>
      <c r="AF25" s="62">
        <v>318</v>
      </c>
      <c r="AG25" s="29">
        <v>5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0</v>
      </c>
      <c r="AM25" s="29">
        <v>0</v>
      </c>
      <c r="AN25" s="66">
        <v>1</v>
      </c>
      <c r="AO25" s="31" t="str">
        <f t="shared" si="17"/>
        <v/>
      </c>
      <c r="AP25" s="37">
        <v>0</v>
      </c>
      <c r="AQ25" s="31">
        <f t="shared" si="18"/>
        <v>0</v>
      </c>
      <c r="AR25" s="31" t="str">
        <f t="shared" si="19"/>
        <v/>
      </c>
      <c r="AS25" s="38">
        <f t="shared" si="20"/>
        <v>0</v>
      </c>
      <c r="AT25" s="64">
        <f t="shared" si="21"/>
        <v>0</v>
      </c>
      <c r="AU25" s="31" t="str">
        <f t="shared" si="22"/>
        <v/>
      </c>
      <c r="AV25" s="187">
        <f t="shared" si="23"/>
        <v>0</v>
      </c>
      <c r="AW25" s="31">
        <f t="shared" si="24"/>
        <v>0</v>
      </c>
      <c r="AX25" s="31" t="str">
        <f t="shared" si="25"/>
        <v/>
      </c>
      <c r="AY25" s="136">
        <f t="shared" si="26"/>
        <v>0</v>
      </c>
      <c r="AZ25" s="31">
        <f t="shared" si="27"/>
        <v>0</v>
      </c>
      <c r="BA25" s="31" t="str">
        <f t="shared" si="28"/>
        <v/>
      </c>
      <c r="BB25" s="186">
        <f t="shared" si="29"/>
        <v>0</v>
      </c>
      <c r="BC25" s="57">
        <f t="shared" si="30"/>
        <v>0</v>
      </c>
      <c r="BD25" t="e">
        <f t="shared" si="31"/>
        <v>#VALUE!</v>
      </c>
    </row>
    <row r="26" spans="1:58">
      <c r="A26" s="133">
        <v>17</v>
      </c>
      <c r="B26" s="131" t="s">
        <v>531</v>
      </c>
      <c r="C26" s="139">
        <v>310</v>
      </c>
      <c r="D26" s="141">
        <v>13.4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6">
        <f t="shared" si="4"/>
        <v>0</v>
      </c>
      <c r="O26" s="31">
        <f t="shared" si="5"/>
        <v>0</v>
      </c>
      <c r="P26" s="29">
        <v>311</v>
      </c>
      <c r="Q26" s="29">
        <v>13.4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8">
        <f t="shared" si="13"/>
        <v>0</v>
      </c>
      <c r="AE26" s="39">
        <f t="shared" si="14"/>
        <v>0</v>
      </c>
      <c r="AF26" s="62">
        <v>310</v>
      </c>
      <c r="AG26" s="29">
        <v>13.4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311</v>
      </c>
      <c r="AM26" s="29">
        <v>13.4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7">
        <f t="shared" si="23"/>
        <v>0</v>
      </c>
      <c r="AW26" s="31">
        <f t="shared" si="24"/>
        <v>0</v>
      </c>
      <c r="AX26" s="31">
        <f t="shared" si="25"/>
        <v>0</v>
      </c>
      <c r="AY26" s="136">
        <f t="shared" si="26"/>
        <v>0</v>
      </c>
      <c r="AZ26" s="31">
        <f t="shared" si="27"/>
        <v>0</v>
      </c>
      <c r="BA26" s="31">
        <f t="shared" si="28"/>
        <v>0</v>
      </c>
      <c r="BB26" s="186">
        <f t="shared" si="29"/>
        <v>0</v>
      </c>
      <c r="BC26" s="57">
        <f t="shared" si="30"/>
        <v>0</v>
      </c>
      <c r="BD26">
        <f t="shared" si="31"/>
        <v>0</v>
      </c>
    </row>
    <row r="27" spans="1:58" ht="48.75">
      <c r="A27" s="133">
        <v>18</v>
      </c>
      <c r="B27" s="131" t="s">
        <v>532</v>
      </c>
      <c r="C27" s="139">
        <v>321</v>
      </c>
      <c r="D27" s="141">
        <v>12.6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6">
        <f t="shared" si="4"/>
        <v>0</v>
      </c>
      <c r="O27" s="31">
        <f t="shared" si="5"/>
        <v>0</v>
      </c>
      <c r="P27" s="29">
        <v>320</v>
      </c>
      <c r="Q27" s="29">
        <v>12.6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8">
        <f t="shared" si="13"/>
        <v>0</v>
      </c>
      <c r="AE27" s="39">
        <f t="shared" si="14"/>
        <v>0</v>
      </c>
      <c r="AF27" s="62">
        <v>315</v>
      </c>
      <c r="AG27" s="29">
        <v>12.6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313</v>
      </c>
      <c r="AM27" s="29">
        <v>12.6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7">
        <f t="shared" si="23"/>
        <v>0</v>
      </c>
      <c r="AW27" s="31">
        <f t="shared" si="24"/>
        <v>0</v>
      </c>
      <c r="AX27" s="31">
        <f t="shared" si="25"/>
        <v>0</v>
      </c>
      <c r="AY27" s="136">
        <f t="shared" si="26"/>
        <v>0</v>
      </c>
      <c r="AZ27" s="31">
        <f t="shared" si="27"/>
        <v>0</v>
      </c>
      <c r="BA27" s="31">
        <f t="shared" si="28"/>
        <v>0</v>
      </c>
      <c r="BB27" s="186">
        <f t="shared" si="29"/>
        <v>0</v>
      </c>
      <c r="BC27" s="57">
        <f t="shared" si="30"/>
        <v>0</v>
      </c>
      <c r="BD27">
        <f t="shared" si="31"/>
        <v>0</v>
      </c>
    </row>
    <row r="28" spans="1:58" ht="36.75">
      <c r="A28" s="133">
        <v>19</v>
      </c>
      <c r="B28" s="131" t="s">
        <v>533</v>
      </c>
      <c r="C28" s="139">
        <v>325</v>
      </c>
      <c r="D28" s="141">
        <v>12.4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6">
        <f t="shared" si="4"/>
        <v>0</v>
      </c>
      <c r="O28" s="31">
        <f t="shared" si="5"/>
        <v>0</v>
      </c>
      <c r="P28" s="29">
        <v>330</v>
      </c>
      <c r="Q28" s="29">
        <v>12.4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8">
        <f t="shared" si="13"/>
        <v>0</v>
      </c>
      <c r="AE28" s="39">
        <f t="shared" si="14"/>
        <v>0</v>
      </c>
      <c r="AF28" s="62">
        <v>323</v>
      </c>
      <c r="AG28" s="29">
        <v>12.4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325</v>
      </c>
      <c r="AM28" s="29">
        <v>12.4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7">
        <f t="shared" si="23"/>
        <v>0</v>
      </c>
      <c r="AW28" s="31">
        <f t="shared" si="24"/>
        <v>0</v>
      </c>
      <c r="AX28" s="31">
        <f t="shared" si="25"/>
        <v>0</v>
      </c>
      <c r="AY28" s="136">
        <f t="shared" si="26"/>
        <v>0</v>
      </c>
      <c r="AZ28" s="31">
        <f t="shared" si="27"/>
        <v>0</v>
      </c>
      <c r="BA28" s="31">
        <f t="shared" si="28"/>
        <v>0</v>
      </c>
      <c r="BB28" s="186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3">
        <v>20</v>
      </c>
      <c r="B29" s="131" t="s">
        <v>534</v>
      </c>
      <c r="C29" s="139">
        <v>324</v>
      </c>
      <c r="D29" s="141">
        <v>11.4</v>
      </c>
      <c r="E29" s="66">
        <v>1</v>
      </c>
      <c r="F29" s="31">
        <f t="shared" si="0"/>
        <v>0</v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>
        <f t="shared" si="3"/>
        <v>0</v>
      </c>
      <c r="N29" s="186">
        <f t="shared" si="4"/>
        <v>0</v>
      </c>
      <c r="O29" s="31">
        <f t="shared" si="5"/>
        <v>0</v>
      </c>
      <c r="P29" s="29">
        <v>323</v>
      </c>
      <c r="Q29" s="29">
        <v>11.4</v>
      </c>
      <c r="R29" s="66">
        <v>1</v>
      </c>
      <c r="S29" s="31">
        <f t="shared" si="6"/>
        <v>0</v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>
        <f t="shared" si="9"/>
        <v>0</v>
      </c>
      <c r="AA29" s="31">
        <f t="shared" si="10"/>
        <v>0</v>
      </c>
      <c r="AB29" s="31">
        <f t="shared" si="11"/>
        <v>0</v>
      </c>
      <c r="AC29" s="31">
        <f t="shared" si="12"/>
        <v>0</v>
      </c>
      <c r="AD29" s="188">
        <f t="shared" si="13"/>
        <v>0</v>
      </c>
      <c r="AE29" s="39">
        <f t="shared" si="14"/>
        <v>0</v>
      </c>
      <c r="AF29" s="62">
        <v>320</v>
      </c>
      <c r="AG29" s="29">
        <v>11.4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317</v>
      </c>
      <c r="AM29" s="29">
        <v>11.4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>
        <f t="shared" si="22"/>
        <v>0</v>
      </c>
      <c r="AV29" s="187">
        <f t="shared" si="23"/>
        <v>0</v>
      </c>
      <c r="AW29" s="31">
        <f t="shared" si="24"/>
        <v>0</v>
      </c>
      <c r="AX29" s="31">
        <f t="shared" si="25"/>
        <v>0</v>
      </c>
      <c r="AY29" s="136">
        <f t="shared" si="26"/>
        <v>0</v>
      </c>
      <c r="AZ29" s="31">
        <f t="shared" si="27"/>
        <v>0</v>
      </c>
      <c r="BA29" s="31">
        <f t="shared" si="28"/>
        <v>0</v>
      </c>
      <c r="BB29" s="186">
        <f t="shared" si="29"/>
        <v>0</v>
      </c>
      <c r="BC29" s="57">
        <f t="shared" si="30"/>
        <v>0</v>
      </c>
      <c r="BD29">
        <f t="shared" si="31"/>
        <v>0</v>
      </c>
    </row>
    <row r="30" spans="1:58">
      <c r="A30" s="133">
        <v>21</v>
      </c>
      <c r="B30" s="131" t="s">
        <v>535</v>
      </c>
      <c r="C30" s="139">
        <v>326</v>
      </c>
      <c r="D30" s="141">
        <v>15.1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0</v>
      </c>
      <c r="L30" s="31">
        <f t="shared" si="2"/>
        <v>0</v>
      </c>
      <c r="M30" s="31">
        <f t="shared" si="3"/>
        <v>0</v>
      </c>
      <c r="N30" s="186">
        <f t="shared" si="4"/>
        <v>0</v>
      </c>
      <c r="O30" s="31">
        <f t="shared" si="5"/>
        <v>0</v>
      </c>
      <c r="P30" s="29">
        <v>324</v>
      </c>
      <c r="Q30" s="29">
        <v>15.1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8">
        <f t="shared" si="13"/>
        <v>0</v>
      </c>
      <c r="AE30" s="39">
        <f t="shared" si="14"/>
        <v>0</v>
      </c>
      <c r="AF30" s="62">
        <v>326</v>
      </c>
      <c r="AG30" s="29">
        <v>15.1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324</v>
      </c>
      <c r="AM30" s="29">
        <v>15.1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0</v>
      </c>
      <c r="AV30" s="187">
        <f t="shared" si="23"/>
        <v>0</v>
      </c>
      <c r="AW30" s="31">
        <f t="shared" si="24"/>
        <v>0</v>
      </c>
      <c r="AX30" s="31">
        <f t="shared" si="25"/>
        <v>0</v>
      </c>
      <c r="AY30" s="136">
        <f t="shared" si="26"/>
        <v>0</v>
      </c>
      <c r="AZ30" s="31">
        <f t="shared" si="27"/>
        <v>0</v>
      </c>
      <c r="BA30" s="31">
        <f t="shared" si="28"/>
        <v>0</v>
      </c>
      <c r="BB30" s="186">
        <f t="shared" si="29"/>
        <v>0</v>
      </c>
      <c r="BC30" s="57">
        <f t="shared" si="30"/>
        <v>0</v>
      </c>
      <c r="BD30">
        <f t="shared" si="31"/>
        <v>0</v>
      </c>
    </row>
    <row r="31" spans="1:58">
      <c r="A31" s="133">
        <v>22</v>
      </c>
      <c r="B31" s="131" t="s">
        <v>536</v>
      </c>
      <c r="C31" s="139">
        <v>0</v>
      </c>
      <c r="D31" s="141">
        <v>0</v>
      </c>
      <c r="E31" s="66">
        <v>1</v>
      </c>
      <c r="F31" s="31" t="str">
        <f t="shared" si="0"/>
        <v/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 t="str">
        <f t="shared" si="3"/>
        <v/>
      </c>
      <c r="N31" s="186">
        <f t="shared" si="4"/>
        <v>0</v>
      </c>
      <c r="O31" s="31">
        <f t="shared" si="5"/>
        <v>0</v>
      </c>
      <c r="P31" s="29">
        <v>0</v>
      </c>
      <c r="Q31" s="29">
        <v>0</v>
      </c>
      <c r="R31" s="66">
        <v>1</v>
      </c>
      <c r="S31" s="31" t="str">
        <f t="shared" si="6"/>
        <v/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 t="str">
        <f t="shared" si="9"/>
        <v/>
      </c>
      <c r="AA31" s="31">
        <f t="shared" si="10"/>
        <v>0</v>
      </c>
      <c r="AB31" s="31">
        <f t="shared" si="11"/>
        <v>0</v>
      </c>
      <c r="AC31" s="31" t="str">
        <f t="shared" si="12"/>
        <v/>
      </c>
      <c r="AD31" s="188">
        <f t="shared" si="13"/>
        <v>0</v>
      </c>
      <c r="AE31" s="39">
        <f t="shared" si="14"/>
        <v>0</v>
      </c>
      <c r="AF31" s="62">
        <v>325</v>
      </c>
      <c r="AG31" s="29">
        <v>1.9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325</v>
      </c>
      <c r="AM31" s="29">
        <v>1.9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 t="str">
        <f t="shared" si="22"/>
        <v/>
      </c>
      <c r="AV31" s="187">
        <f t="shared" si="23"/>
        <v>0</v>
      </c>
      <c r="AW31" s="31">
        <f t="shared" si="24"/>
        <v>0</v>
      </c>
      <c r="AX31" s="31" t="str">
        <f t="shared" si="25"/>
        <v/>
      </c>
      <c r="AY31" s="136">
        <f t="shared" si="26"/>
        <v>0</v>
      </c>
      <c r="AZ31" s="31">
        <f t="shared" si="27"/>
        <v>0</v>
      </c>
      <c r="BA31" s="31" t="str">
        <f t="shared" si="28"/>
        <v/>
      </c>
      <c r="BB31" s="186">
        <f t="shared" si="29"/>
        <v>0</v>
      </c>
      <c r="BC31" s="57">
        <f t="shared" si="30"/>
        <v>0</v>
      </c>
      <c r="BD31" t="e">
        <f t="shared" si="31"/>
        <v>#VALUE!</v>
      </c>
    </row>
    <row r="32" spans="1:58">
      <c r="A32" s="133">
        <v>23</v>
      </c>
      <c r="B32" s="131" t="s">
        <v>537</v>
      </c>
      <c r="C32" s="139">
        <v>324</v>
      </c>
      <c r="D32" s="141">
        <v>12.2</v>
      </c>
      <c r="E32" s="66">
        <v>1</v>
      </c>
      <c r="F32" s="31">
        <f t="shared" si="0"/>
        <v>23</v>
      </c>
      <c r="G32" s="52">
        <v>600</v>
      </c>
      <c r="H32" s="31">
        <f t="shared" si="1"/>
        <v>7320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23</v>
      </c>
      <c r="N32" s="186">
        <f t="shared" si="4"/>
        <v>600</v>
      </c>
      <c r="O32" s="31">
        <f t="shared" si="5"/>
        <v>7320</v>
      </c>
      <c r="P32" s="29">
        <v>324</v>
      </c>
      <c r="Q32" s="29">
        <v>12.2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23</v>
      </c>
      <c r="AD32" s="188">
        <f t="shared" si="13"/>
        <v>600</v>
      </c>
      <c r="AE32" s="39">
        <f t="shared" si="14"/>
        <v>7320</v>
      </c>
      <c r="AF32" s="62">
        <v>320</v>
      </c>
      <c r="AG32" s="29">
        <v>11.8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320</v>
      </c>
      <c r="AM32" s="29">
        <v>11.8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23</v>
      </c>
      <c r="AV32" s="187">
        <f t="shared" si="23"/>
        <v>600</v>
      </c>
      <c r="AW32" s="31">
        <f t="shared" si="24"/>
        <v>7320</v>
      </c>
      <c r="AX32" s="31">
        <f t="shared" si="25"/>
        <v>0</v>
      </c>
      <c r="AY32" s="136">
        <f t="shared" si="26"/>
        <v>0</v>
      </c>
      <c r="AZ32" s="31">
        <f t="shared" si="27"/>
        <v>0</v>
      </c>
      <c r="BA32" s="31">
        <f t="shared" si="28"/>
        <v>23</v>
      </c>
      <c r="BB32" s="186">
        <f t="shared" si="29"/>
        <v>600</v>
      </c>
      <c r="BC32" s="57">
        <f t="shared" si="30"/>
        <v>7320</v>
      </c>
      <c r="BD32">
        <f t="shared" si="31"/>
        <v>23</v>
      </c>
    </row>
    <row r="33" spans="1:56">
      <c r="A33" s="133">
        <v>24</v>
      </c>
      <c r="B33" s="131" t="s">
        <v>538</v>
      </c>
      <c r="C33" s="139">
        <v>321</v>
      </c>
      <c r="D33" s="141">
        <v>12.5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6">
        <f t="shared" si="4"/>
        <v>0</v>
      </c>
      <c r="O33" s="31">
        <f t="shared" si="5"/>
        <v>0</v>
      </c>
      <c r="P33" s="29">
        <v>320</v>
      </c>
      <c r="Q33" s="29">
        <v>12.5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8">
        <f t="shared" si="13"/>
        <v>0</v>
      </c>
      <c r="AE33" s="39">
        <f t="shared" si="14"/>
        <v>0</v>
      </c>
      <c r="AF33" s="62">
        <v>315</v>
      </c>
      <c r="AG33" s="29">
        <v>17.5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313</v>
      </c>
      <c r="AM33" s="29">
        <v>17.5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7">
        <f t="shared" si="23"/>
        <v>0</v>
      </c>
      <c r="AW33" s="31">
        <f t="shared" si="24"/>
        <v>0</v>
      </c>
      <c r="AX33" s="31">
        <f t="shared" si="25"/>
        <v>0</v>
      </c>
      <c r="AY33" s="136">
        <f t="shared" si="26"/>
        <v>0</v>
      </c>
      <c r="AZ33" s="31">
        <f t="shared" si="27"/>
        <v>0</v>
      </c>
      <c r="BA33" s="31">
        <f t="shared" si="28"/>
        <v>0</v>
      </c>
      <c r="BB33" s="186">
        <f t="shared" si="29"/>
        <v>0</v>
      </c>
      <c r="BC33" s="57">
        <f t="shared" si="30"/>
        <v>0</v>
      </c>
      <c r="BD33">
        <f t="shared" si="31"/>
        <v>0</v>
      </c>
    </row>
    <row r="34" spans="1:56">
      <c r="A34" s="133">
        <v>25</v>
      </c>
      <c r="B34" s="131" t="s">
        <v>539</v>
      </c>
      <c r="C34" s="139">
        <v>322</v>
      </c>
      <c r="D34" s="141">
        <v>12.4</v>
      </c>
      <c r="E34" s="66">
        <v>1</v>
      </c>
      <c r="F34" s="31">
        <f t="shared" si="0"/>
        <v>0</v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>
        <f t="shared" si="3"/>
        <v>0</v>
      </c>
      <c r="N34" s="186">
        <f t="shared" si="4"/>
        <v>0</v>
      </c>
      <c r="O34" s="31">
        <f t="shared" si="5"/>
        <v>0</v>
      </c>
      <c r="P34" s="29">
        <v>274</v>
      </c>
      <c r="Q34" s="29">
        <v>12.4</v>
      </c>
      <c r="R34" s="66">
        <v>1</v>
      </c>
      <c r="S34" s="31">
        <f t="shared" si="6"/>
        <v>0</v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>
        <f t="shared" si="9"/>
        <v>0</v>
      </c>
      <c r="AA34" s="31">
        <f t="shared" si="10"/>
        <v>0</v>
      </c>
      <c r="AB34" s="31">
        <f t="shared" si="11"/>
        <v>0</v>
      </c>
      <c r="AC34" s="31">
        <f t="shared" si="12"/>
        <v>0</v>
      </c>
      <c r="AD34" s="188">
        <f t="shared" si="13"/>
        <v>0</v>
      </c>
      <c r="AE34" s="39">
        <f t="shared" si="14"/>
        <v>0</v>
      </c>
      <c r="AF34" s="62">
        <v>316</v>
      </c>
      <c r="AG34" s="29">
        <v>10.8</v>
      </c>
      <c r="AH34" s="66">
        <v>1</v>
      </c>
      <c r="AI34" s="31">
        <f t="shared" si="15"/>
        <v>0</v>
      </c>
      <c r="AJ34" s="63">
        <v>0</v>
      </c>
      <c r="AK34" s="31">
        <f t="shared" si="16"/>
        <v>0</v>
      </c>
      <c r="AL34" s="29">
        <v>312</v>
      </c>
      <c r="AM34" s="29">
        <v>10.8</v>
      </c>
      <c r="AN34" s="66">
        <v>1</v>
      </c>
      <c r="AO34" s="31">
        <f t="shared" si="17"/>
        <v>0</v>
      </c>
      <c r="AP34" s="37">
        <v>0</v>
      </c>
      <c r="AQ34" s="31">
        <f t="shared" si="18"/>
        <v>0</v>
      </c>
      <c r="AR34" s="31">
        <f t="shared" si="19"/>
        <v>0</v>
      </c>
      <c r="AS34" s="38">
        <f t="shared" si="20"/>
        <v>0</v>
      </c>
      <c r="AT34" s="64">
        <f t="shared" si="21"/>
        <v>0</v>
      </c>
      <c r="AU34" s="31">
        <f t="shared" si="22"/>
        <v>0</v>
      </c>
      <c r="AV34" s="187">
        <f t="shared" si="23"/>
        <v>0</v>
      </c>
      <c r="AW34" s="31">
        <f t="shared" si="24"/>
        <v>0</v>
      </c>
      <c r="AX34" s="31">
        <f t="shared" si="25"/>
        <v>0</v>
      </c>
      <c r="AY34" s="136">
        <f t="shared" si="26"/>
        <v>0</v>
      </c>
      <c r="AZ34" s="31">
        <f t="shared" si="27"/>
        <v>0</v>
      </c>
      <c r="BA34" s="31">
        <f t="shared" si="28"/>
        <v>0</v>
      </c>
      <c r="BB34" s="186">
        <f t="shared" si="29"/>
        <v>0</v>
      </c>
      <c r="BC34" s="57">
        <f t="shared" si="30"/>
        <v>0</v>
      </c>
      <c r="BD34">
        <f t="shared" si="31"/>
        <v>0</v>
      </c>
    </row>
    <row r="35" spans="1:56" s="155" customFormat="1">
      <c r="A35" s="150">
        <v>26</v>
      </c>
      <c r="B35" s="131" t="s">
        <v>540</v>
      </c>
      <c r="C35" s="151">
        <v>313</v>
      </c>
      <c r="D35" s="141">
        <v>10.199999999999999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2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6">
        <f t="shared" si="4"/>
        <v>0</v>
      </c>
      <c r="O35" s="31">
        <f t="shared" si="5"/>
        <v>0</v>
      </c>
      <c r="P35" s="153">
        <v>303</v>
      </c>
      <c r="Q35" s="153">
        <v>10.199999999999999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2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8">
        <f t="shared" si="13"/>
        <v>0</v>
      </c>
      <c r="AE35" s="39">
        <f t="shared" si="14"/>
        <v>0</v>
      </c>
      <c r="AF35" s="154">
        <v>318</v>
      </c>
      <c r="AG35" s="153">
        <v>11.1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3">
        <v>312</v>
      </c>
      <c r="AM35" s="153">
        <v>11.1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7">
        <f t="shared" si="23"/>
        <v>0</v>
      </c>
      <c r="AW35" s="31">
        <f t="shared" si="24"/>
        <v>0</v>
      </c>
      <c r="AX35" s="31">
        <f t="shared" si="25"/>
        <v>0</v>
      </c>
      <c r="AY35" s="136">
        <f t="shared" si="26"/>
        <v>0</v>
      </c>
      <c r="AZ35" s="31">
        <f t="shared" si="27"/>
        <v>0</v>
      </c>
      <c r="BA35" s="31">
        <f t="shared" si="28"/>
        <v>0</v>
      </c>
      <c r="BB35" s="186">
        <f t="shared" si="29"/>
        <v>0</v>
      </c>
      <c r="BC35" s="57">
        <f t="shared" si="30"/>
        <v>0</v>
      </c>
      <c r="BD35" s="155">
        <f t="shared" si="31"/>
        <v>0</v>
      </c>
    </row>
    <row r="36" spans="1:56" s="155" customFormat="1">
      <c r="A36" s="150">
        <v>27</v>
      </c>
      <c r="B36" s="131" t="s">
        <v>541</v>
      </c>
      <c r="C36" s="151">
        <v>0</v>
      </c>
      <c r="D36" s="141">
        <v>0</v>
      </c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2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6">
        <f t="shared" si="4"/>
        <v>0</v>
      </c>
      <c r="O36" s="31">
        <f t="shared" si="5"/>
        <v>0</v>
      </c>
      <c r="P36" s="153">
        <v>0</v>
      </c>
      <c r="Q36" s="153">
        <v>0</v>
      </c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2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8">
        <f t="shared" si="13"/>
        <v>0</v>
      </c>
      <c r="AE36" s="39">
        <f t="shared" si="14"/>
        <v>0</v>
      </c>
      <c r="AF36" s="154">
        <v>0</v>
      </c>
      <c r="AG36" s="153">
        <v>0</v>
      </c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3">
        <v>0</v>
      </c>
      <c r="AM36" s="153">
        <v>0</v>
      </c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7">
        <f t="shared" si="23"/>
        <v>0</v>
      </c>
      <c r="AW36" s="31">
        <f t="shared" si="24"/>
        <v>0</v>
      </c>
      <c r="AX36" s="31" t="str">
        <f t="shared" si="25"/>
        <v/>
      </c>
      <c r="AY36" s="136">
        <f t="shared" si="26"/>
        <v>0</v>
      </c>
      <c r="AZ36" s="31">
        <f t="shared" si="27"/>
        <v>0</v>
      </c>
      <c r="BA36" s="31" t="str">
        <f t="shared" si="28"/>
        <v/>
      </c>
      <c r="BB36" s="186">
        <f t="shared" si="29"/>
        <v>0</v>
      </c>
      <c r="BC36" s="57">
        <f t="shared" si="30"/>
        <v>0</v>
      </c>
      <c r="BD36" s="155" t="e">
        <f t="shared" si="31"/>
        <v>#VALUE!</v>
      </c>
    </row>
    <row r="37" spans="1:56" s="155" customFormat="1">
      <c r="A37" s="155">
        <v>28</v>
      </c>
      <c r="B37" s="18" t="s">
        <v>542</v>
      </c>
      <c r="C37" s="155">
        <v>320</v>
      </c>
      <c r="D37" s="155">
        <v>13</v>
      </c>
      <c r="E37" s="155">
        <v>1</v>
      </c>
      <c r="F37" s="155">
        <f t="shared" si="0"/>
        <v>0</v>
      </c>
      <c r="G37" s="155">
        <v>0</v>
      </c>
      <c r="H37" s="155">
        <f t="shared" si="1"/>
        <v>0</v>
      </c>
      <c r="I37" s="155">
        <v>1</v>
      </c>
      <c r="J37" s="155">
        <v>0</v>
      </c>
      <c r="K37" s="155">
        <v>0</v>
      </c>
      <c r="L37" s="155">
        <f t="shared" si="2"/>
        <v>0</v>
      </c>
      <c r="M37" s="155">
        <f t="shared" si="3"/>
        <v>0</v>
      </c>
      <c r="N37" s="155">
        <f t="shared" si="4"/>
        <v>0</v>
      </c>
      <c r="O37" s="155">
        <f t="shared" si="5"/>
        <v>0</v>
      </c>
      <c r="P37" s="155">
        <v>315</v>
      </c>
      <c r="Q37" s="155">
        <v>13</v>
      </c>
      <c r="R37" s="155">
        <v>1</v>
      </c>
      <c r="S37" s="155">
        <f t="shared" si="6"/>
        <v>0</v>
      </c>
      <c r="T37" s="155">
        <v>0</v>
      </c>
      <c r="U37" s="155">
        <f t="shared" si="7"/>
        <v>0</v>
      </c>
      <c r="V37" s="155">
        <v>1</v>
      </c>
      <c r="W37" s="155">
        <v>0</v>
      </c>
      <c r="X37" s="155">
        <v>0</v>
      </c>
      <c r="Y37" s="155">
        <f t="shared" si="8"/>
        <v>0</v>
      </c>
      <c r="Z37" s="155">
        <f t="shared" si="9"/>
        <v>0</v>
      </c>
      <c r="AA37" s="155">
        <f t="shared" si="10"/>
        <v>0</v>
      </c>
      <c r="AB37" s="155">
        <f t="shared" si="11"/>
        <v>0</v>
      </c>
      <c r="AC37" s="155">
        <f t="shared" si="12"/>
        <v>0</v>
      </c>
      <c r="AD37" s="155">
        <f t="shared" si="13"/>
        <v>0</v>
      </c>
      <c r="AE37" s="155">
        <f t="shared" si="14"/>
        <v>0</v>
      </c>
      <c r="AF37" s="155">
        <v>320</v>
      </c>
      <c r="AG37" s="155">
        <v>13</v>
      </c>
      <c r="AH37" s="155">
        <v>1</v>
      </c>
      <c r="AI37" s="155">
        <f t="shared" si="15"/>
        <v>0</v>
      </c>
      <c r="AJ37" s="155">
        <v>0</v>
      </c>
      <c r="AK37" s="155">
        <f t="shared" si="16"/>
        <v>0</v>
      </c>
      <c r="AL37" s="155">
        <v>315</v>
      </c>
      <c r="AM37" s="155">
        <v>13</v>
      </c>
      <c r="AN37" s="155">
        <v>1</v>
      </c>
      <c r="AO37" s="155">
        <f t="shared" si="17"/>
        <v>0</v>
      </c>
      <c r="AP37" s="155">
        <v>0</v>
      </c>
      <c r="AQ37" s="155">
        <f t="shared" si="18"/>
        <v>0</v>
      </c>
      <c r="AR37" s="155">
        <f t="shared" si="19"/>
        <v>0</v>
      </c>
      <c r="AS37" s="155">
        <f t="shared" si="20"/>
        <v>0</v>
      </c>
      <c r="AT37" s="155">
        <f t="shared" si="21"/>
        <v>0</v>
      </c>
      <c r="AU37" s="155">
        <f t="shared" si="22"/>
        <v>0</v>
      </c>
      <c r="AV37" s="155">
        <f t="shared" si="23"/>
        <v>0</v>
      </c>
      <c r="AW37" s="155">
        <f t="shared" si="24"/>
        <v>0</v>
      </c>
      <c r="AX37" s="155">
        <f t="shared" si="25"/>
        <v>0</v>
      </c>
      <c r="AY37" s="155">
        <f t="shared" si="26"/>
        <v>0</v>
      </c>
      <c r="AZ37" s="155">
        <f t="shared" si="27"/>
        <v>0</v>
      </c>
      <c r="BA37" s="155">
        <f t="shared" si="28"/>
        <v>0</v>
      </c>
      <c r="BB37" s="155">
        <f t="shared" si="29"/>
        <v>0</v>
      </c>
      <c r="BC37" s="155">
        <f t="shared" si="30"/>
        <v>0</v>
      </c>
      <c r="BD37" s="155">
        <f t="shared" si="31"/>
        <v>0</v>
      </c>
    </row>
    <row r="38" spans="1:56" s="155" customFormat="1">
      <c r="B38" s="155" t="s">
        <v>543</v>
      </c>
      <c r="C38" s="155">
        <f>AVERAGE(C10:C37)</f>
        <v>230.78571428571428</v>
      </c>
      <c r="D38" s="155">
        <f>AVERAGE(D10:D37)</f>
        <v>8.7785714285714285</v>
      </c>
      <c r="F38" s="155">
        <f>SUM(F10:F37)</f>
        <v>46</v>
      </c>
      <c r="G38" s="189">
        <f>SUM(G10:G37)</f>
        <v>1130</v>
      </c>
      <c r="H38" s="155">
        <f>SUM(H10:H37)</f>
        <v>13378</v>
      </c>
      <c r="J38" s="155">
        <f t="shared" ref="J38:O38" si="32">SUM(J10:J37)</f>
        <v>0</v>
      </c>
      <c r="K38" s="189">
        <f t="shared" si="32"/>
        <v>0</v>
      </c>
      <c r="L38" s="155">
        <f t="shared" si="32"/>
        <v>0</v>
      </c>
      <c r="M38" s="155">
        <f t="shared" si="32"/>
        <v>46</v>
      </c>
      <c r="N38" s="189">
        <f t="shared" si="32"/>
        <v>1130</v>
      </c>
      <c r="O38" s="155">
        <f t="shared" si="32"/>
        <v>13378</v>
      </c>
      <c r="P38" s="155">
        <f>AVERAGE(P10:P37)</f>
        <v>228.07142857142858</v>
      </c>
      <c r="Q38" s="155">
        <f>AVERAGE(Q10:Q37)</f>
        <v>8.7357142857142858</v>
      </c>
      <c r="R38" s="155">
        <f>SUM(R10:R37)</f>
        <v>28</v>
      </c>
      <c r="S38" s="155">
        <f>SUM(S10:S37)</f>
        <v>2</v>
      </c>
      <c r="T38" s="189">
        <f>SUM(T10:T37)</f>
        <v>50</v>
      </c>
      <c r="U38" s="155">
        <f>SUM(U10:U37)</f>
        <v>550</v>
      </c>
      <c r="W38" s="155">
        <f t="shared" ref="W38:AB38" si="33">SUM(W10:W37)</f>
        <v>0</v>
      </c>
      <c r="X38" s="189">
        <f t="shared" si="33"/>
        <v>0</v>
      </c>
      <c r="Y38" s="155">
        <f t="shared" si="33"/>
        <v>0</v>
      </c>
      <c r="Z38" s="155">
        <f t="shared" si="33"/>
        <v>2</v>
      </c>
      <c r="AA38" s="189">
        <f t="shared" si="33"/>
        <v>50</v>
      </c>
      <c r="AB38" s="155">
        <f t="shared" si="33"/>
        <v>550</v>
      </c>
      <c r="AC38" s="155">
        <f>AVERAGE(AC10:AC37)</f>
        <v>2.2999999999999998</v>
      </c>
      <c r="AD38" s="189">
        <f>SUM(AD10:AD37)</f>
        <v>1180</v>
      </c>
      <c r="AE38" s="155">
        <f>SUM(AE10:AE37)</f>
        <v>13928</v>
      </c>
      <c r="AF38" s="155">
        <f>AVERAGE(AF10:AF37)</f>
        <v>259.71428571428572</v>
      </c>
      <c r="AG38" s="155">
        <f>AVERAGE(AG10:AG37)</f>
        <v>9.5107142857142861</v>
      </c>
      <c r="AI38" s="155">
        <f>SUM(AI10:AI37)</f>
        <v>0</v>
      </c>
      <c r="AJ38" s="189">
        <f>SUM(AJ10:AJ37)</f>
        <v>0</v>
      </c>
      <c r="AK38" s="155">
        <f>SUM(AK10:AK37)</f>
        <v>0</v>
      </c>
      <c r="AL38" s="155">
        <f>AVERAGE(AL10:AL37)</f>
        <v>234.67857142857142</v>
      </c>
      <c r="AO38" s="155">
        <f t="shared" ref="AO38:BC38" si="34">SUM(AO10:AO37)</f>
        <v>0</v>
      </c>
      <c r="AP38" s="189">
        <f t="shared" si="34"/>
        <v>0</v>
      </c>
      <c r="AQ38" s="155">
        <f t="shared" si="34"/>
        <v>0</v>
      </c>
      <c r="AR38" s="155">
        <f t="shared" si="34"/>
        <v>0</v>
      </c>
      <c r="AS38" s="189">
        <f t="shared" si="34"/>
        <v>0</v>
      </c>
      <c r="AT38" s="155">
        <f t="shared" si="34"/>
        <v>0</v>
      </c>
      <c r="AU38" s="155">
        <f t="shared" si="34"/>
        <v>46</v>
      </c>
      <c r="AV38" s="189">
        <f t="shared" si="34"/>
        <v>1130</v>
      </c>
      <c r="AW38" s="155">
        <f t="shared" si="34"/>
        <v>13378</v>
      </c>
      <c r="AX38" s="155">
        <f t="shared" si="34"/>
        <v>2</v>
      </c>
      <c r="AY38" s="189">
        <f t="shared" si="34"/>
        <v>50</v>
      </c>
      <c r="AZ38" s="155">
        <f t="shared" si="34"/>
        <v>550</v>
      </c>
      <c r="BA38" s="155">
        <f t="shared" si="34"/>
        <v>46</v>
      </c>
      <c r="BB38" s="189">
        <f t="shared" si="34"/>
        <v>1180</v>
      </c>
      <c r="BC38" s="155">
        <f t="shared" si="34"/>
        <v>13928</v>
      </c>
    </row>
    <row r="39" spans="1:56" s="155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7"/>
  <sheetViews>
    <sheetView zoomScale="90" zoomScaleNormal="90" workbookViewId="0">
      <selection activeCell="G19" sqref="G19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300056</v>
      </c>
      <c r="C1" s="68"/>
      <c r="D1" s="261" t="s">
        <v>514</v>
      </c>
      <c r="E1" s="261"/>
      <c r="F1" s="261"/>
      <c r="G1" s="261"/>
    </row>
    <row r="2" spans="1:16" ht="15" customHeight="1">
      <c r="B2" s="42" t="s">
        <v>98</v>
      </c>
      <c r="C2" s="69"/>
      <c r="D2" s="42" t="s">
        <v>144</v>
      </c>
      <c r="E2" s="43"/>
    </row>
    <row r="3" spans="1:16" ht="36.75" customHeight="1" thickBot="1">
      <c r="B3" s="44" t="s">
        <v>145</v>
      </c>
      <c r="C3" s="44"/>
      <c r="D3" s="42"/>
      <c r="E3" s="74"/>
    </row>
    <row r="4" spans="1:16" ht="45.75" customHeight="1">
      <c r="A4" s="262"/>
      <c r="B4" s="264" t="s">
        <v>153</v>
      </c>
      <c r="C4" s="264" t="s">
        <v>152</v>
      </c>
      <c r="D4" s="266" t="s">
        <v>151</v>
      </c>
      <c r="E4" s="257" t="s">
        <v>91</v>
      </c>
      <c r="F4" s="258"/>
      <c r="G4" s="259"/>
      <c r="H4" s="260" t="s">
        <v>92</v>
      </c>
      <c r="I4" s="258"/>
      <c r="J4" s="268"/>
      <c r="K4" s="257" t="s">
        <v>93</v>
      </c>
      <c r="L4" s="258"/>
      <c r="M4" s="259"/>
      <c r="N4" s="260" t="s">
        <v>94</v>
      </c>
      <c r="O4" s="258"/>
      <c r="P4" s="259"/>
    </row>
    <row r="5" spans="1:16" ht="39.75" thickBot="1">
      <c r="A5" s="263"/>
      <c r="B5" s="265"/>
      <c r="C5" s="265"/>
      <c r="D5" s="267"/>
      <c r="E5" s="98" t="s">
        <v>95</v>
      </c>
      <c r="F5" s="99" t="s">
        <v>96</v>
      </c>
      <c r="G5" s="100" t="s">
        <v>97</v>
      </c>
      <c r="H5" s="101" t="s">
        <v>95</v>
      </c>
      <c r="I5" s="99" t="s">
        <v>96</v>
      </c>
      <c r="J5" s="102" t="s">
        <v>97</v>
      </c>
      <c r="K5" s="98" t="s">
        <v>95</v>
      </c>
      <c r="L5" s="99" t="s">
        <v>96</v>
      </c>
      <c r="M5" s="100" t="s">
        <v>97</v>
      </c>
      <c r="N5" s="101" t="s">
        <v>95</v>
      </c>
      <c r="O5" s="99" t="s">
        <v>96</v>
      </c>
      <c r="P5" s="100" t="s">
        <v>97</v>
      </c>
    </row>
    <row r="6" spans="1:16">
      <c r="A6" s="85">
        <v>1</v>
      </c>
      <c r="B6" s="86" t="s">
        <v>515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6" si="0">E6+F6</f>
        <v>0</v>
      </c>
      <c r="H6" s="92">
        <v>0</v>
      </c>
      <c r="I6" s="93">
        <v>0</v>
      </c>
      <c r="J6" s="94">
        <f t="shared" ref="J6:J36" si="1">H6+I6</f>
        <v>0</v>
      </c>
      <c r="K6" s="95">
        <v>0</v>
      </c>
      <c r="L6" s="96">
        <v>0</v>
      </c>
      <c r="M6" s="91">
        <f t="shared" ref="M6:M36" si="2">K6+L6</f>
        <v>0</v>
      </c>
      <c r="N6" s="97">
        <f t="shared" ref="N6:N36" si="3">E6+H6+K6</f>
        <v>0</v>
      </c>
      <c r="O6" s="97">
        <f t="shared" ref="O6:O36" si="4">F6+I6+L6</f>
        <v>0</v>
      </c>
      <c r="P6" s="91">
        <f t="shared" ref="P6:P36" si="5">N6+O6</f>
        <v>0</v>
      </c>
    </row>
    <row r="7" spans="1:16">
      <c r="A7" s="75">
        <v>2</v>
      </c>
      <c r="B7" s="45" t="s">
        <v>516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517</v>
      </c>
      <c r="C8" s="70">
        <v>15</v>
      </c>
      <c r="D8" s="77">
        <v>12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518</v>
      </c>
      <c r="C9" s="70">
        <v>6</v>
      </c>
      <c r="D9" s="77">
        <v>136</v>
      </c>
      <c r="E9" s="81">
        <v>0</v>
      </c>
      <c r="F9" s="46">
        <v>0</v>
      </c>
      <c r="G9" s="76">
        <f t="shared" si="0"/>
        <v>0</v>
      </c>
      <c r="H9" s="80">
        <v>20</v>
      </c>
      <c r="I9" s="48">
        <v>0</v>
      </c>
      <c r="J9" s="82">
        <f t="shared" si="1"/>
        <v>20</v>
      </c>
      <c r="K9" s="84">
        <v>0</v>
      </c>
      <c r="L9" s="49">
        <v>0</v>
      </c>
      <c r="M9" s="76">
        <f t="shared" si="2"/>
        <v>0</v>
      </c>
      <c r="N9" s="83">
        <f t="shared" si="3"/>
        <v>20</v>
      </c>
      <c r="O9" s="47">
        <f t="shared" si="4"/>
        <v>0</v>
      </c>
      <c r="P9" s="76">
        <f t="shared" si="5"/>
        <v>20</v>
      </c>
    </row>
    <row r="10" spans="1:16" ht="15" customHeight="1">
      <c r="A10" s="85">
        <v>5</v>
      </c>
      <c r="B10" s="51" t="s">
        <v>518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519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520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521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522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523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220</v>
      </c>
      <c r="I15" s="48">
        <v>0</v>
      </c>
      <c r="J15" s="82">
        <f t="shared" si="1"/>
        <v>220</v>
      </c>
      <c r="K15" s="84">
        <v>0</v>
      </c>
      <c r="L15" s="49">
        <v>0</v>
      </c>
      <c r="M15" s="76">
        <f t="shared" si="2"/>
        <v>0</v>
      </c>
      <c r="N15" s="83">
        <f t="shared" si="3"/>
        <v>220</v>
      </c>
      <c r="O15" s="47">
        <f t="shared" si="4"/>
        <v>0</v>
      </c>
      <c r="P15" s="76">
        <f t="shared" si="5"/>
        <v>220</v>
      </c>
    </row>
    <row r="16" spans="1:16">
      <c r="A16" s="85">
        <v>11</v>
      </c>
      <c r="B16" s="45" t="s">
        <v>524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525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526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290</v>
      </c>
      <c r="I18" s="48">
        <v>0</v>
      </c>
      <c r="J18" s="82">
        <f t="shared" si="1"/>
        <v>290</v>
      </c>
      <c r="K18" s="84">
        <v>0</v>
      </c>
      <c r="L18" s="49">
        <v>0</v>
      </c>
      <c r="M18" s="76">
        <f t="shared" si="2"/>
        <v>0</v>
      </c>
      <c r="N18" s="83">
        <f t="shared" si="3"/>
        <v>290</v>
      </c>
      <c r="O18" s="47">
        <f t="shared" si="4"/>
        <v>0</v>
      </c>
      <c r="P18" s="76">
        <f t="shared" si="5"/>
        <v>290</v>
      </c>
    </row>
    <row r="19" spans="1:16" ht="15" customHeight="1">
      <c r="A19" s="75">
        <v>14</v>
      </c>
      <c r="B19" s="45" t="s">
        <v>527</v>
      </c>
      <c r="C19" s="70">
        <v>20</v>
      </c>
      <c r="D19" s="77">
        <v>18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528</v>
      </c>
      <c r="C20" s="70">
        <v>52</v>
      </c>
      <c r="D20" s="77">
        <v>65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529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50</v>
      </c>
      <c r="J21" s="82">
        <f t="shared" si="1"/>
        <v>50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50</v>
      </c>
      <c r="P21" s="76">
        <f t="shared" si="5"/>
        <v>50</v>
      </c>
    </row>
    <row r="22" spans="1:16" ht="15" customHeight="1">
      <c r="A22" s="85">
        <v>17</v>
      </c>
      <c r="B22" s="50" t="s">
        <v>530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531</v>
      </c>
      <c r="C23" s="70">
        <v>63</v>
      </c>
      <c r="D23" s="77">
        <v>75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532</v>
      </c>
      <c r="C24" s="70">
        <v>32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533</v>
      </c>
      <c r="C25" s="70">
        <v>31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534</v>
      </c>
      <c r="C26" s="70">
        <v>30</v>
      </c>
      <c r="D26" s="77">
        <v>158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535</v>
      </c>
      <c r="C27" s="70">
        <v>65</v>
      </c>
      <c r="D27" s="77">
        <v>77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536</v>
      </c>
      <c r="C28" s="70">
        <v>67</v>
      </c>
      <c r="D28" s="77">
        <v>81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537</v>
      </c>
      <c r="C29" s="71">
        <v>71</v>
      </c>
      <c r="D29" s="77">
        <v>57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537</v>
      </c>
      <c r="C30" s="70">
        <v>71</v>
      </c>
      <c r="D30" s="77">
        <v>97</v>
      </c>
      <c r="E30" s="81">
        <v>0</v>
      </c>
      <c r="F30" s="46">
        <v>0</v>
      </c>
      <c r="G30" s="76">
        <f t="shared" si="0"/>
        <v>0</v>
      </c>
      <c r="H30" s="80">
        <v>600</v>
      </c>
      <c r="I30" s="48">
        <v>0</v>
      </c>
      <c r="J30" s="82">
        <f t="shared" si="1"/>
        <v>600</v>
      </c>
      <c r="K30" s="84">
        <v>0</v>
      </c>
      <c r="L30" s="49">
        <v>0</v>
      </c>
      <c r="M30" s="76">
        <f t="shared" si="2"/>
        <v>0</v>
      </c>
      <c r="N30" s="83">
        <f t="shared" si="3"/>
        <v>600</v>
      </c>
      <c r="O30" s="47">
        <f t="shared" si="4"/>
        <v>0</v>
      </c>
      <c r="P30" s="76">
        <f t="shared" si="5"/>
        <v>600</v>
      </c>
    </row>
    <row r="31" spans="1:16" ht="15" customHeight="1">
      <c r="A31" s="75">
        <v>26</v>
      </c>
      <c r="B31" s="50" t="s">
        <v>538</v>
      </c>
      <c r="C31" s="70">
        <v>74</v>
      </c>
      <c r="D31" s="77">
        <v>100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539</v>
      </c>
      <c r="C32" s="70">
        <v>77</v>
      </c>
      <c r="D32" s="77">
        <v>108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540</v>
      </c>
      <c r="C33" s="70">
        <v>80</v>
      </c>
      <c r="D33" s="77">
        <v>112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541</v>
      </c>
      <c r="C34" s="70">
        <v>22</v>
      </c>
      <c r="D34" s="77">
        <v>20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541</v>
      </c>
      <c r="C35" s="70">
        <v>22</v>
      </c>
      <c r="D35" s="77">
        <v>112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A36" s="40">
        <v>31</v>
      </c>
      <c r="B36" t="s">
        <v>542</v>
      </c>
      <c r="C36" s="73">
        <v>85</v>
      </c>
      <c r="D36">
        <v>122</v>
      </c>
      <c r="E36">
        <v>0</v>
      </c>
      <c r="F36">
        <v>0</v>
      </c>
      <c r="G36">
        <f t="shared" si="0"/>
        <v>0</v>
      </c>
      <c r="H36">
        <v>0</v>
      </c>
      <c r="I36">
        <v>0</v>
      </c>
      <c r="J36">
        <f t="shared" si="1"/>
        <v>0</v>
      </c>
      <c r="K36">
        <v>0</v>
      </c>
      <c r="L36">
        <v>0</v>
      </c>
      <c r="M36">
        <f t="shared" si="2"/>
        <v>0</v>
      </c>
      <c r="N36">
        <f t="shared" si="3"/>
        <v>0</v>
      </c>
      <c r="O36">
        <f t="shared" si="4"/>
        <v>0</v>
      </c>
      <c r="P36">
        <f t="shared" si="5"/>
        <v>0</v>
      </c>
    </row>
    <row r="37" spans="1:16">
      <c r="B37" t="s">
        <v>543</v>
      </c>
      <c r="E37" s="190">
        <f t="shared" ref="E37:P37" si="6">SUM(E6:E36)</f>
        <v>0</v>
      </c>
      <c r="F37" s="190">
        <f t="shared" si="6"/>
        <v>0</v>
      </c>
      <c r="G37" s="190">
        <f t="shared" si="6"/>
        <v>0</v>
      </c>
      <c r="H37" s="190">
        <f t="shared" si="6"/>
        <v>1130</v>
      </c>
      <c r="I37" s="190">
        <f t="shared" si="6"/>
        <v>50</v>
      </c>
      <c r="J37" s="190">
        <f t="shared" si="6"/>
        <v>1180</v>
      </c>
      <c r="K37" s="190">
        <f t="shared" si="6"/>
        <v>0</v>
      </c>
      <c r="L37" s="190">
        <f t="shared" si="6"/>
        <v>0</v>
      </c>
      <c r="M37" s="190">
        <f t="shared" si="6"/>
        <v>0</v>
      </c>
      <c r="N37" s="190">
        <f t="shared" si="6"/>
        <v>1130</v>
      </c>
      <c r="O37" s="190">
        <f t="shared" si="6"/>
        <v>50</v>
      </c>
      <c r="P37" s="190">
        <f t="shared" si="6"/>
        <v>1180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55"/>
  <sheetViews>
    <sheetView tabSelected="1" view="pageBreakPreview" zoomScale="60" zoomScaleNormal="80" workbookViewId="0">
      <selection activeCell="R14" sqref="R14"/>
    </sheetView>
  </sheetViews>
  <sheetFormatPr defaultRowHeight="15"/>
  <cols>
    <col min="1" max="1" width="7.5703125" style="104" customWidth="1"/>
    <col min="2" max="2" width="16.5703125" style="104" customWidth="1"/>
    <col min="3" max="3" width="69" style="126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5" customFormat="1" ht="63" customHeight="1">
      <c r="A1" s="104"/>
      <c r="B1" s="104"/>
      <c r="C1" s="126"/>
      <c r="M1" s="287" t="s">
        <v>586</v>
      </c>
      <c r="N1" s="287"/>
      <c r="O1" s="287"/>
    </row>
    <row r="2" spans="1:15">
      <c r="C2" s="176">
        <v>300056</v>
      </c>
      <c r="D2" s="269" t="s">
        <v>514</v>
      </c>
      <c r="E2" s="269"/>
      <c r="F2" s="269"/>
      <c r="G2" s="269"/>
      <c r="H2" s="269"/>
      <c r="I2" s="269"/>
      <c r="J2" s="269"/>
      <c r="K2" s="269"/>
      <c r="N2" s="270"/>
      <c r="O2" s="270"/>
    </row>
    <row r="3" spans="1:15">
      <c r="C3" s="126" t="s">
        <v>98</v>
      </c>
      <c r="D3" s="271" t="s">
        <v>100</v>
      </c>
      <c r="E3" s="271"/>
      <c r="F3" s="271"/>
      <c r="G3" s="271"/>
      <c r="H3" s="271"/>
      <c r="I3" s="271"/>
      <c r="J3" s="271"/>
      <c r="K3" s="271"/>
      <c r="L3" s="271"/>
    </row>
    <row r="4" spans="1:15">
      <c r="E4" s="107"/>
      <c r="F4" s="107"/>
    </row>
    <row r="5" spans="1:15" ht="68.25" customHeight="1">
      <c r="A5" s="272" t="s">
        <v>587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</row>
    <row r="6" spans="1:15" ht="21" customHeight="1">
      <c r="A6" s="109" t="s">
        <v>146</v>
      </c>
      <c r="B6" s="288" t="s">
        <v>588</v>
      </c>
      <c r="C6" s="115"/>
      <c r="D6" s="112" t="s">
        <v>312</v>
      </c>
      <c r="E6" s="273" t="s">
        <v>311</v>
      </c>
      <c r="F6" s="273"/>
      <c r="G6" s="273"/>
      <c r="H6" s="273"/>
      <c r="I6" s="273"/>
      <c r="J6" s="273"/>
      <c r="K6" s="273"/>
      <c r="L6" s="273"/>
      <c r="M6" s="110"/>
      <c r="N6" s="110"/>
      <c r="O6" s="110"/>
    </row>
    <row r="7" spans="1:15" ht="20.25" customHeight="1">
      <c r="A7" s="111"/>
      <c r="B7" s="111"/>
      <c r="C7" s="177" t="s">
        <v>99</v>
      </c>
      <c r="D7" s="112" t="s">
        <v>101</v>
      </c>
      <c r="E7" s="273" t="s">
        <v>311</v>
      </c>
      <c r="F7" s="273"/>
      <c r="G7" s="273"/>
      <c r="H7" s="273"/>
      <c r="I7" s="273"/>
      <c r="J7" s="273"/>
      <c r="K7" s="273"/>
      <c r="L7" s="273"/>
      <c r="M7" s="113"/>
      <c r="N7" s="274" t="s">
        <v>140</v>
      </c>
      <c r="O7" s="274"/>
    </row>
    <row r="8" spans="1:15" ht="15" customHeight="1">
      <c r="A8" s="281" t="s">
        <v>0</v>
      </c>
      <c r="B8" s="281" t="s">
        <v>309</v>
      </c>
      <c r="C8" s="284" t="s">
        <v>1</v>
      </c>
      <c r="D8" s="275" t="s">
        <v>91</v>
      </c>
      <c r="E8" s="276"/>
      <c r="F8" s="277"/>
      <c r="G8" s="275" t="s">
        <v>92</v>
      </c>
      <c r="H8" s="276"/>
      <c r="I8" s="277"/>
      <c r="J8" s="275" t="s">
        <v>93</v>
      </c>
      <c r="K8" s="276"/>
      <c r="L8" s="277"/>
      <c r="M8" s="275" t="s">
        <v>94</v>
      </c>
      <c r="N8" s="276"/>
      <c r="O8" s="277"/>
    </row>
    <row r="9" spans="1:15" ht="35.25" customHeight="1">
      <c r="A9" s="282"/>
      <c r="B9" s="282"/>
      <c r="C9" s="285"/>
      <c r="D9" s="278"/>
      <c r="E9" s="279"/>
      <c r="F9" s="280"/>
      <c r="G9" s="278"/>
      <c r="H9" s="279"/>
      <c r="I9" s="280"/>
      <c r="J9" s="278"/>
      <c r="K9" s="279"/>
      <c r="L9" s="280"/>
      <c r="M9" s="278"/>
      <c r="N9" s="279"/>
      <c r="O9" s="280"/>
    </row>
    <row r="10" spans="1:15" s="120" customFormat="1" ht="39" customHeight="1" thickBot="1">
      <c r="A10" s="283"/>
      <c r="B10" s="283"/>
      <c r="C10" s="286"/>
      <c r="D10" s="119" t="s">
        <v>95</v>
      </c>
      <c r="E10" s="119" t="s">
        <v>96</v>
      </c>
      <c r="F10" s="119" t="s">
        <v>97</v>
      </c>
      <c r="G10" s="119" t="s">
        <v>95</v>
      </c>
      <c r="H10" s="119" t="s">
        <v>96</v>
      </c>
      <c r="I10" s="119" t="s">
        <v>97</v>
      </c>
      <c r="J10" s="119" t="s">
        <v>95</v>
      </c>
      <c r="K10" s="119" t="s">
        <v>96</v>
      </c>
      <c r="L10" s="119" t="s">
        <v>97</v>
      </c>
      <c r="M10" s="119" t="s">
        <v>95</v>
      </c>
      <c r="N10" s="119" t="s">
        <v>96</v>
      </c>
      <c r="O10" s="119" t="s">
        <v>97</v>
      </c>
    </row>
    <row r="11" spans="1:15" ht="16.5" hidden="1" thickBot="1">
      <c r="A11" s="161">
        <v>1</v>
      </c>
      <c r="B11" s="162" t="s">
        <v>154</v>
      </c>
      <c r="C11" s="173" t="s">
        <v>2</v>
      </c>
      <c r="D11" s="163">
        <v>0</v>
      </c>
      <c r="E11" s="163">
        <v>0</v>
      </c>
      <c r="F11" s="166">
        <v>0</v>
      </c>
      <c r="G11" s="165">
        <v>0</v>
      </c>
      <c r="H11" s="163">
        <v>0</v>
      </c>
      <c r="I11" s="166">
        <v>0</v>
      </c>
      <c r="J11" s="165">
        <v>0</v>
      </c>
      <c r="K11" s="163">
        <v>0</v>
      </c>
      <c r="L11" s="166">
        <v>0</v>
      </c>
      <c r="M11" s="163">
        <f t="shared" ref="M11:M74" si="0">D11+G11+J11</f>
        <v>0</v>
      </c>
      <c r="N11" s="163">
        <f t="shared" ref="N11:N74" si="1">E11+H11+K11</f>
        <v>0</v>
      </c>
      <c r="O11" s="164">
        <f t="shared" ref="O11:O74" si="2">M11+N11</f>
        <v>0</v>
      </c>
    </row>
    <row r="12" spans="1:15" ht="15.75">
      <c r="A12" s="161">
        <v>2</v>
      </c>
      <c r="B12" s="162" t="s">
        <v>155</v>
      </c>
      <c r="C12" s="173" t="s">
        <v>3</v>
      </c>
      <c r="D12" s="167">
        <v>0</v>
      </c>
      <c r="E12" s="167">
        <v>0</v>
      </c>
      <c r="F12" s="168">
        <v>0</v>
      </c>
      <c r="G12" s="169">
        <v>20</v>
      </c>
      <c r="H12" s="167">
        <v>0</v>
      </c>
      <c r="I12" s="168">
        <v>20</v>
      </c>
      <c r="J12" s="169">
        <v>0</v>
      </c>
      <c r="K12" s="167">
        <v>0</v>
      </c>
      <c r="L12" s="168">
        <v>0</v>
      </c>
      <c r="M12" s="167">
        <f t="shared" si="0"/>
        <v>20</v>
      </c>
      <c r="N12" s="167">
        <f t="shared" si="1"/>
        <v>0</v>
      </c>
      <c r="O12" s="168">
        <f t="shared" si="2"/>
        <v>20</v>
      </c>
    </row>
    <row r="13" spans="1:15">
      <c r="A13" s="144">
        <v>3</v>
      </c>
      <c r="B13" s="144" t="s">
        <v>156</v>
      </c>
      <c r="C13" s="116" t="s">
        <v>4</v>
      </c>
      <c r="D13" s="156">
        <v>0</v>
      </c>
      <c r="E13" s="157">
        <v>0</v>
      </c>
      <c r="F13" s="122">
        <v>0</v>
      </c>
      <c r="G13" s="156">
        <v>5</v>
      </c>
      <c r="H13" s="157">
        <v>0</v>
      </c>
      <c r="I13" s="122">
        <v>5</v>
      </c>
      <c r="J13" s="156">
        <v>0</v>
      </c>
      <c r="K13" s="157">
        <v>0</v>
      </c>
      <c r="L13" s="122">
        <v>0</v>
      </c>
      <c r="M13" s="123">
        <f t="shared" si="0"/>
        <v>5</v>
      </c>
      <c r="N13" s="123">
        <f t="shared" si="1"/>
        <v>0</v>
      </c>
      <c r="O13" s="122">
        <f t="shared" si="2"/>
        <v>5</v>
      </c>
    </row>
    <row r="14" spans="1:15" ht="15.75" thickBot="1">
      <c r="A14" s="144">
        <v>4</v>
      </c>
      <c r="B14" s="144" t="s">
        <v>157</v>
      </c>
      <c r="C14" s="116" t="s">
        <v>5</v>
      </c>
      <c r="D14" s="156">
        <v>0</v>
      </c>
      <c r="E14" s="157">
        <v>0</v>
      </c>
      <c r="F14" s="122">
        <v>0</v>
      </c>
      <c r="G14" s="156">
        <v>15</v>
      </c>
      <c r="H14" s="157">
        <v>0</v>
      </c>
      <c r="I14" s="122">
        <v>15</v>
      </c>
      <c r="J14" s="156">
        <v>0</v>
      </c>
      <c r="K14" s="157">
        <v>0</v>
      </c>
      <c r="L14" s="122">
        <v>0</v>
      </c>
      <c r="M14" s="123">
        <f t="shared" si="0"/>
        <v>15</v>
      </c>
      <c r="N14" s="123">
        <f t="shared" si="1"/>
        <v>0</v>
      </c>
      <c r="O14" s="122">
        <f t="shared" si="2"/>
        <v>15</v>
      </c>
    </row>
    <row r="15" spans="1:15" ht="15.75" hidden="1" thickBot="1">
      <c r="A15" s="144">
        <v>5</v>
      </c>
      <c r="B15" s="144" t="s">
        <v>158</v>
      </c>
      <c r="C15" s="116" t="s">
        <v>376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4">
        <v>6</v>
      </c>
      <c r="B16" s="144" t="s">
        <v>159</v>
      </c>
      <c r="C16" s="116" t="s">
        <v>377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4">
        <v>7</v>
      </c>
      <c r="B17" s="144" t="s">
        <v>160</v>
      </c>
      <c r="C17" s="116" t="s">
        <v>6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4">
        <v>8</v>
      </c>
      <c r="B18" s="144" t="s">
        <v>161</v>
      </c>
      <c r="C18" s="116" t="s">
        <v>378</v>
      </c>
      <c r="D18" s="156">
        <v>0</v>
      </c>
      <c r="E18" s="157">
        <v>0</v>
      </c>
      <c r="F18" s="122">
        <v>0</v>
      </c>
      <c r="G18" s="156">
        <v>0</v>
      </c>
      <c r="H18" s="157">
        <v>0</v>
      </c>
      <c r="I18" s="122">
        <v>0</v>
      </c>
      <c r="J18" s="156">
        <v>0</v>
      </c>
      <c r="K18" s="157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4">
        <v>9</v>
      </c>
      <c r="B19" s="145" t="s">
        <v>316</v>
      </c>
      <c r="C19" s="116" t="s">
        <v>317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4">
        <v>10</v>
      </c>
      <c r="B20" s="145" t="s">
        <v>318</v>
      </c>
      <c r="C20" s="116" t="s">
        <v>319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4">
        <v>11</v>
      </c>
      <c r="B21" s="145" t="s">
        <v>320</v>
      </c>
      <c r="C21" s="116" t="s">
        <v>321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4">
        <v>12</v>
      </c>
      <c r="B22" s="145" t="s">
        <v>322</v>
      </c>
      <c r="C22" s="116" t="s">
        <v>323</v>
      </c>
      <c r="D22" s="156">
        <v>0</v>
      </c>
      <c r="E22" s="122">
        <v>0</v>
      </c>
      <c r="F22" s="122">
        <v>0</v>
      </c>
      <c r="G22" s="156">
        <v>0</v>
      </c>
      <c r="H22" s="122">
        <v>0</v>
      </c>
      <c r="I22" s="122">
        <v>0</v>
      </c>
      <c r="J22" s="156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4">
        <v>13</v>
      </c>
      <c r="B23" s="162" t="s">
        <v>162</v>
      </c>
      <c r="C23" s="173" t="s">
        <v>7</v>
      </c>
      <c r="D23" s="167">
        <v>0</v>
      </c>
      <c r="E23" s="167">
        <v>0</v>
      </c>
      <c r="F23" s="168">
        <v>0</v>
      </c>
      <c r="G23" s="169">
        <v>0</v>
      </c>
      <c r="H23" s="167">
        <v>0</v>
      </c>
      <c r="I23" s="168">
        <v>0</v>
      </c>
      <c r="J23" s="169">
        <v>0</v>
      </c>
      <c r="K23" s="167">
        <v>0</v>
      </c>
      <c r="L23" s="168">
        <v>0</v>
      </c>
      <c r="M23" s="167">
        <f t="shared" si="0"/>
        <v>0</v>
      </c>
      <c r="N23" s="167">
        <f t="shared" si="1"/>
        <v>0</v>
      </c>
      <c r="O23" s="168">
        <f t="shared" si="2"/>
        <v>0</v>
      </c>
    </row>
    <row r="24" spans="1:15" ht="15.75" hidden="1" thickBot="1">
      <c r="A24" s="144">
        <v>14</v>
      </c>
      <c r="B24" s="144" t="s">
        <v>163</v>
      </c>
      <c r="C24" s="116" t="s">
        <v>8</v>
      </c>
      <c r="D24" s="156">
        <v>0</v>
      </c>
      <c r="E24" s="157">
        <v>0</v>
      </c>
      <c r="F24" s="122">
        <v>0</v>
      </c>
      <c r="G24" s="156">
        <v>0</v>
      </c>
      <c r="H24" s="157">
        <v>0</v>
      </c>
      <c r="I24" s="122">
        <v>0</v>
      </c>
      <c r="J24" s="156">
        <v>0</v>
      </c>
      <c r="K24" s="157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4">
        <v>15</v>
      </c>
      <c r="B25" s="162" t="s">
        <v>164</v>
      </c>
      <c r="C25" s="173" t="s">
        <v>9</v>
      </c>
      <c r="D25" s="167">
        <v>0</v>
      </c>
      <c r="E25" s="167">
        <v>0</v>
      </c>
      <c r="F25" s="168">
        <v>0</v>
      </c>
      <c r="G25" s="169">
        <v>40</v>
      </c>
      <c r="H25" s="167">
        <v>0</v>
      </c>
      <c r="I25" s="168">
        <v>40</v>
      </c>
      <c r="J25" s="169">
        <v>0</v>
      </c>
      <c r="K25" s="167">
        <v>0</v>
      </c>
      <c r="L25" s="168">
        <v>0</v>
      </c>
      <c r="M25" s="167">
        <f t="shared" si="0"/>
        <v>40</v>
      </c>
      <c r="N25" s="167">
        <f t="shared" si="1"/>
        <v>0</v>
      </c>
      <c r="O25" s="168">
        <f t="shared" si="2"/>
        <v>40</v>
      </c>
    </row>
    <row r="26" spans="1:15" ht="15.75" thickBot="1">
      <c r="A26" s="144">
        <v>16</v>
      </c>
      <c r="B26" s="144" t="s">
        <v>165</v>
      </c>
      <c r="C26" s="116" t="s">
        <v>10</v>
      </c>
      <c r="D26" s="156">
        <v>0</v>
      </c>
      <c r="E26" s="122">
        <v>0</v>
      </c>
      <c r="F26" s="122">
        <v>0</v>
      </c>
      <c r="G26" s="156">
        <v>40</v>
      </c>
      <c r="H26" s="122">
        <v>0</v>
      </c>
      <c r="I26" s="122">
        <v>40</v>
      </c>
      <c r="J26" s="156">
        <v>0</v>
      </c>
      <c r="K26" s="122">
        <v>0</v>
      </c>
      <c r="L26" s="122">
        <v>0</v>
      </c>
      <c r="M26" s="123">
        <f t="shared" si="0"/>
        <v>40</v>
      </c>
      <c r="N26" s="123">
        <f t="shared" si="1"/>
        <v>0</v>
      </c>
      <c r="O26" s="122">
        <f t="shared" si="2"/>
        <v>40</v>
      </c>
    </row>
    <row r="27" spans="1:15" ht="15.75">
      <c r="A27" s="144">
        <v>17</v>
      </c>
      <c r="B27" s="162" t="s">
        <v>166</v>
      </c>
      <c r="C27" s="173" t="s">
        <v>11</v>
      </c>
      <c r="D27" s="167">
        <v>0</v>
      </c>
      <c r="E27" s="167">
        <v>0</v>
      </c>
      <c r="F27" s="168">
        <v>0</v>
      </c>
      <c r="G27" s="169">
        <v>4</v>
      </c>
      <c r="H27" s="167">
        <v>0</v>
      </c>
      <c r="I27" s="168">
        <v>4</v>
      </c>
      <c r="J27" s="169">
        <v>0</v>
      </c>
      <c r="K27" s="167">
        <v>0</v>
      </c>
      <c r="L27" s="168">
        <v>0</v>
      </c>
      <c r="M27" s="167">
        <f t="shared" si="0"/>
        <v>4</v>
      </c>
      <c r="N27" s="167">
        <f t="shared" si="1"/>
        <v>0</v>
      </c>
      <c r="O27" s="168">
        <f t="shared" si="2"/>
        <v>4</v>
      </c>
    </row>
    <row r="28" spans="1:15" ht="15.75" thickBot="1">
      <c r="A28" s="144">
        <v>18</v>
      </c>
      <c r="B28" s="144" t="s">
        <v>167</v>
      </c>
      <c r="C28" s="116" t="s">
        <v>147</v>
      </c>
      <c r="D28" s="156">
        <v>0</v>
      </c>
      <c r="E28" s="157">
        <v>0</v>
      </c>
      <c r="F28" s="122">
        <v>0</v>
      </c>
      <c r="G28" s="156">
        <v>4</v>
      </c>
      <c r="H28" s="157">
        <v>0</v>
      </c>
      <c r="I28" s="122">
        <v>4</v>
      </c>
      <c r="J28" s="156">
        <v>0</v>
      </c>
      <c r="K28" s="157">
        <v>0</v>
      </c>
      <c r="L28" s="122">
        <v>0</v>
      </c>
      <c r="M28" s="123">
        <f t="shared" si="0"/>
        <v>4</v>
      </c>
      <c r="N28" s="123">
        <f t="shared" si="1"/>
        <v>0</v>
      </c>
      <c r="O28" s="122">
        <f t="shared" si="2"/>
        <v>4</v>
      </c>
    </row>
    <row r="29" spans="1:15" ht="15.75" hidden="1" thickBot="1">
      <c r="A29" s="144">
        <v>19</v>
      </c>
      <c r="B29" s="144" t="s">
        <v>168</v>
      </c>
      <c r="C29" s="116" t="s">
        <v>148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4">
        <v>20</v>
      </c>
      <c r="B30" s="144" t="s">
        <v>169</v>
      </c>
      <c r="C30" s="146" t="s">
        <v>170</v>
      </c>
      <c r="D30" s="156">
        <v>0</v>
      </c>
      <c r="E30" s="157">
        <v>0</v>
      </c>
      <c r="F30" s="122">
        <v>0</v>
      </c>
      <c r="G30" s="156">
        <v>0</v>
      </c>
      <c r="H30" s="157">
        <v>0</v>
      </c>
      <c r="I30" s="122">
        <v>0</v>
      </c>
      <c r="J30" s="156">
        <v>0</v>
      </c>
      <c r="K30" s="157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5.75">
      <c r="A31" s="144">
        <v>21</v>
      </c>
      <c r="B31" s="162" t="s">
        <v>171</v>
      </c>
      <c r="C31" s="173" t="s">
        <v>544</v>
      </c>
      <c r="D31" s="167">
        <v>0</v>
      </c>
      <c r="E31" s="167">
        <v>0</v>
      </c>
      <c r="F31" s="168">
        <v>0</v>
      </c>
      <c r="G31" s="169">
        <v>2</v>
      </c>
      <c r="H31" s="167">
        <v>0</v>
      </c>
      <c r="I31" s="168">
        <v>2</v>
      </c>
      <c r="J31" s="169">
        <v>0</v>
      </c>
      <c r="K31" s="167">
        <v>0</v>
      </c>
      <c r="L31" s="168">
        <v>0</v>
      </c>
      <c r="M31" s="167">
        <f t="shared" si="0"/>
        <v>2</v>
      </c>
      <c r="N31" s="167">
        <f t="shared" si="1"/>
        <v>0</v>
      </c>
      <c r="O31" s="168">
        <f t="shared" si="2"/>
        <v>2</v>
      </c>
    </row>
    <row r="32" spans="1:15" ht="15.75">
      <c r="A32" s="144">
        <v>22</v>
      </c>
      <c r="B32" s="174" t="s">
        <v>379</v>
      </c>
      <c r="C32" s="175" t="s">
        <v>380</v>
      </c>
      <c r="D32" s="156">
        <v>0</v>
      </c>
      <c r="E32" s="156">
        <v>0</v>
      </c>
      <c r="F32" s="158">
        <v>0</v>
      </c>
      <c r="G32" s="156">
        <v>1</v>
      </c>
      <c r="H32" s="156">
        <v>0</v>
      </c>
      <c r="I32" s="124">
        <v>1</v>
      </c>
      <c r="J32" s="170">
        <v>0</v>
      </c>
      <c r="K32" s="170">
        <v>0</v>
      </c>
      <c r="L32" s="124">
        <v>0</v>
      </c>
      <c r="M32" s="124">
        <f t="shared" si="0"/>
        <v>1</v>
      </c>
      <c r="N32" s="124">
        <f t="shared" si="1"/>
        <v>0</v>
      </c>
      <c r="O32" s="124">
        <f t="shared" si="2"/>
        <v>1</v>
      </c>
    </row>
    <row r="33" spans="1:15" ht="31.5" hidden="1">
      <c r="A33" s="144">
        <v>23</v>
      </c>
      <c r="B33" s="174" t="s">
        <v>381</v>
      </c>
      <c r="C33" s="175" t="s">
        <v>382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>
      <c r="A34" s="144">
        <v>24</v>
      </c>
      <c r="B34" s="144" t="s">
        <v>383</v>
      </c>
      <c r="C34" s="116" t="s">
        <v>384</v>
      </c>
      <c r="D34" s="156">
        <v>0</v>
      </c>
      <c r="E34" s="156">
        <v>0</v>
      </c>
      <c r="F34" s="158">
        <v>0</v>
      </c>
      <c r="G34" s="156">
        <v>1</v>
      </c>
      <c r="H34" s="156">
        <v>0</v>
      </c>
      <c r="I34" s="124">
        <v>1</v>
      </c>
      <c r="J34" s="170">
        <v>0</v>
      </c>
      <c r="K34" s="170">
        <v>0</v>
      </c>
      <c r="L34" s="124">
        <v>0</v>
      </c>
      <c r="M34" s="124">
        <f t="shared" si="0"/>
        <v>1</v>
      </c>
      <c r="N34" s="124">
        <f t="shared" si="1"/>
        <v>0</v>
      </c>
      <c r="O34" s="124">
        <f t="shared" si="2"/>
        <v>1</v>
      </c>
    </row>
    <row r="35" spans="1:15" hidden="1">
      <c r="A35" s="144">
        <v>25</v>
      </c>
      <c r="B35" s="144" t="s">
        <v>385</v>
      </c>
      <c r="C35" s="116" t="s">
        <v>386</v>
      </c>
      <c r="D35" s="157">
        <v>0</v>
      </c>
      <c r="E35" s="157">
        <v>0</v>
      </c>
      <c r="F35" s="122">
        <v>0</v>
      </c>
      <c r="G35" s="157">
        <v>0</v>
      </c>
      <c r="H35" s="157">
        <v>0</v>
      </c>
      <c r="I35" s="122">
        <v>0</v>
      </c>
      <c r="J35" s="157">
        <v>0</v>
      </c>
      <c r="K35" s="157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5.75" hidden="1">
      <c r="A36" s="144">
        <v>26</v>
      </c>
      <c r="B36" s="162" t="s">
        <v>172</v>
      </c>
      <c r="C36" s="173" t="s">
        <v>12</v>
      </c>
      <c r="D36" s="167">
        <v>0</v>
      </c>
      <c r="E36" s="167">
        <v>0</v>
      </c>
      <c r="F36" s="168">
        <v>0</v>
      </c>
      <c r="G36" s="169">
        <v>0</v>
      </c>
      <c r="H36" s="167">
        <v>0</v>
      </c>
      <c r="I36" s="168">
        <v>0</v>
      </c>
      <c r="J36" s="169">
        <v>0</v>
      </c>
      <c r="K36" s="167">
        <v>0</v>
      </c>
      <c r="L36" s="168">
        <v>0</v>
      </c>
      <c r="M36" s="167">
        <f t="shared" si="0"/>
        <v>0</v>
      </c>
      <c r="N36" s="167">
        <f t="shared" si="1"/>
        <v>0</v>
      </c>
      <c r="O36" s="168">
        <f t="shared" si="2"/>
        <v>0</v>
      </c>
    </row>
    <row r="37" spans="1:15" hidden="1">
      <c r="A37" s="144">
        <v>27</v>
      </c>
      <c r="B37" s="144" t="s">
        <v>173</v>
      </c>
      <c r="C37" s="116" t="s">
        <v>13</v>
      </c>
      <c r="D37" s="123">
        <v>0</v>
      </c>
      <c r="E37" s="157">
        <v>0</v>
      </c>
      <c r="F37" s="122">
        <v>0</v>
      </c>
      <c r="G37" s="123">
        <v>0</v>
      </c>
      <c r="H37" s="157">
        <v>0</v>
      </c>
      <c r="I37" s="122">
        <v>0</v>
      </c>
      <c r="J37" s="123">
        <v>0</v>
      </c>
      <c r="K37" s="157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5.75" hidden="1">
      <c r="A38" s="144">
        <v>28</v>
      </c>
      <c r="B38" s="162" t="s">
        <v>174</v>
      </c>
      <c r="C38" s="173" t="s">
        <v>14</v>
      </c>
      <c r="D38" s="167">
        <v>0</v>
      </c>
      <c r="E38" s="167">
        <v>0</v>
      </c>
      <c r="F38" s="168">
        <v>0</v>
      </c>
      <c r="G38" s="169">
        <v>0</v>
      </c>
      <c r="H38" s="167">
        <v>0</v>
      </c>
      <c r="I38" s="168">
        <v>0</v>
      </c>
      <c r="J38" s="169">
        <v>0</v>
      </c>
      <c r="K38" s="167">
        <v>0</v>
      </c>
      <c r="L38" s="168">
        <v>0</v>
      </c>
      <c r="M38" s="167">
        <f t="shared" si="0"/>
        <v>0</v>
      </c>
      <c r="N38" s="167">
        <f t="shared" si="1"/>
        <v>0</v>
      </c>
      <c r="O38" s="168">
        <f t="shared" si="2"/>
        <v>0</v>
      </c>
    </row>
    <row r="39" spans="1:15" ht="30" hidden="1">
      <c r="A39" s="144">
        <v>29</v>
      </c>
      <c r="B39" s="147" t="s">
        <v>178</v>
      </c>
      <c r="C39" s="148" t="s">
        <v>16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idden="1">
      <c r="A40" s="144">
        <v>30</v>
      </c>
      <c r="B40" s="144" t="s">
        <v>313</v>
      </c>
      <c r="C40" s="116" t="s">
        <v>545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" hidden="1">
      <c r="A41" s="144">
        <v>31</v>
      </c>
      <c r="B41" s="144" t="s">
        <v>314</v>
      </c>
      <c r="C41" s="116" t="s">
        <v>15</v>
      </c>
      <c r="D41" s="123">
        <v>0</v>
      </c>
      <c r="E41" s="157">
        <v>0</v>
      </c>
      <c r="F41" s="122">
        <v>0</v>
      </c>
      <c r="G41" s="123">
        <v>0</v>
      </c>
      <c r="H41" s="157">
        <v>0</v>
      </c>
      <c r="I41" s="122">
        <v>0</v>
      </c>
      <c r="J41" s="123">
        <v>0</v>
      </c>
      <c r="K41" s="157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5.75" hidden="1">
      <c r="A42" s="144">
        <v>32</v>
      </c>
      <c r="B42" s="162" t="s">
        <v>175</v>
      </c>
      <c r="C42" s="173" t="s">
        <v>17</v>
      </c>
      <c r="D42" s="167">
        <v>0</v>
      </c>
      <c r="E42" s="167">
        <v>0</v>
      </c>
      <c r="F42" s="168">
        <v>0</v>
      </c>
      <c r="G42" s="169">
        <v>0</v>
      </c>
      <c r="H42" s="167">
        <v>0</v>
      </c>
      <c r="I42" s="168">
        <v>0</v>
      </c>
      <c r="J42" s="169">
        <v>0</v>
      </c>
      <c r="K42" s="167">
        <v>0</v>
      </c>
      <c r="L42" s="168">
        <v>0</v>
      </c>
      <c r="M42" s="167">
        <f t="shared" si="0"/>
        <v>0</v>
      </c>
      <c r="N42" s="167">
        <f t="shared" si="1"/>
        <v>0</v>
      </c>
      <c r="O42" s="168">
        <f t="shared" si="2"/>
        <v>0</v>
      </c>
    </row>
    <row r="43" spans="1:15" hidden="1">
      <c r="A43" s="144">
        <v>33</v>
      </c>
      <c r="B43" s="144" t="s">
        <v>176</v>
      </c>
      <c r="C43" s="116" t="s">
        <v>18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idden="1">
      <c r="A44" s="144">
        <v>34</v>
      </c>
      <c r="B44" s="144" t="s">
        <v>177</v>
      </c>
      <c r="C44" s="116" t="s">
        <v>19</v>
      </c>
      <c r="D44" s="123">
        <v>0</v>
      </c>
      <c r="E44" s="157">
        <v>0</v>
      </c>
      <c r="F44" s="122">
        <v>0</v>
      </c>
      <c r="G44" s="123">
        <v>0</v>
      </c>
      <c r="H44" s="157">
        <v>0</v>
      </c>
      <c r="I44" s="122">
        <v>0</v>
      </c>
      <c r="J44" s="123">
        <v>0</v>
      </c>
      <c r="K44" s="157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5.75" hidden="1">
      <c r="A45" s="144">
        <v>35</v>
      </c>
      <c r="B45" s="162" t="s">
        <v>179</v>
      </c>
      <c r="C45" s="173" t="s">
        <v>20</v>
      </c>
      <c r="D45" s="167">
        <v>0</v>
      </c>
      <c r="E45" s="167">
        <v>0</v>
      </c>
      <c r="F45" s="168">
        <v>0</v>
      </c>
      <c r="G45" s="169">
        <v>0</v>
      </c>
      <c r="H45" s="167">
        <v>0</v>
      </c>
      <c r="I45" s="168">
        <v>0</v>
      </c>
      <c r="J45" s="169">
        <v>0</v>
      </c>
      <c r="K45" s="167">
        <v>0</v>
      </c>
      <c r="L45" s="168">
        <v>0</v>
      </c>
      <c r="M45" s="167">
        <f t="shared" si="0"/>
        <v>0</v>
      </c>
      <c r="N45" s="167">
        <f t="shared" si="1"/>
        <v>0</v>
      </c>
      <c r="O45" s="168">
        <f t="shared" si="2"/>
        <v>0</v>
      </c>
    </row>
    <row r="46" spans="1:15" hidden="1">
      <c r="A46" s="144">
        <v>36</v>
      </c>
      <c r="B46" s="144" t="s">
        <v>180</v>
      </c>
      <c r="C46" s="116" t="s">
        <v>21</v>
      </c>
      <c r="D46" s="123">
        <v>0</v>
      </c>
      <c r="E46" s="157">
        <v>0</v>
      </c>
      <c r="F46" s="122">
        <v>0</v>
      </c>
      <c r="G46" s="123">
        <v>0</v>
      </c>
      <c r="H46" s="157">
        <v>0</v>
      </c>
      <c r="I46" s="122">
        <v>0</v>
      </c>
      <c r="J46" s="123">
        <v>0</v>
      </c>
      <c r="K46" s="157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5.75" hidden="1">
      <c r="A47" s="144">
        <v>37</v>
      </c>
      <c r="B47" s="162" t="s">
        <v>181</v>
      </c>
      <c r="C47" s="173" t="s">
        <v>22</v>
      </c>
      <c r="D47" s="167">
        <v>0</v>
      </c>
      <c r="E47" s="167">
        <v>0</v>
      </c>
      <c r="F47" s="168">
        <v>0</v>
      </c>
      <c r="G47" s="169">
        <v>0</v>
      </c>
      <c r="H47" s="167">
        <v>0</v>
      </c>
      <c r="I47" s="168">
        <v>0</v>
      </c>
      <c r="J47" s="169">
        <v>0</v>
      </c>
      <c r="K47" s="167">
        <v>0</v>
      </c>
      <c r="L47" s="168">
        <v>0</v>
      </c>
      <c r="M47" s="167">
        <f t="shared" si="0"/>
        <v>0</v>
      </c>
      <c r="N47" s="167">
        <f t="shared" si="1"/>
        <v>0</v>
      </c>
      <c r="O47" s="168">
        <f t="shared" si="2"/>
        <v>0</v>
      </c>
    </row>
    <row r="48" spans="1:15" hidden="1">
      <c r="A48" s="144">
        <v>38</v>
      </c>
      <c r="B48" s="144" t="s">
        <v>182</v>
      </c>
      <c r="C48" s="116" t="s">
        <v>23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idden="1">
      <c r="A49" s="144">
        <v>39</v>
      </c>
      <c r="B49" s="147" t="s">
        <v>183</v>
      </c>
      <c r="C49" s="148" t="s">
        <v>24</v>
      </c>
      <c r="D49" s="123">
        <v>0</v>
      </c>
      <c r="E49" s="157">
        <v>0</v>
      </c>
      <c r="F49" s="122">
        <v>0</v>
      </c>
      <c r="G49" s="123">
        <v>0</v>
      </c>
      <c r="H49" s="157">
        <v>0</v>
      </c>
      <c r="I49" s="122">
        <v>0</v>
      </c>
      <c r="J49" s="123">
        <v>0</v>
      </c>
      <c r="K49" s="157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 hidden="1">
      <c r="A50" s="144">
        <v>40</v>
      </c>
      <c r="B50" s="162" t="s">
        <v>184</v>
      </c>
      <c r="C50" s="173" t="s">
        <v>25</v>
      </c>
      <c r="D50" s="167">
        <v>0</v>
      </c>
      <c r="E50" s="167">
        <v>0</v>
      </c>
      <c r="F50" s="168">
        <v>0</v>
      </c>
      <c r="G50" s="169">
        <v>0</v>
      </c>
      <c r="H50" s="167">
        <v>0</v>
      </c>
      <c r="I50" s="168">
        <v>0</v>
      </c>
      <c r="J50" s="169">
        <v>0</v>
      </c>
      <c r="K50" s="167">
        <v>0</v>
      </c>
      <c r="L50" s="168">
        <v>0</v>
      </c>
      <c r="M50" s="167">
        <f t="shared" si="0"/>
        <v>0</v>
      </c>
      <c r="N50" s="167">
        <f t="shared" si="1"/>
        <v>0</v>
      </c>
      <c r="O50" s="168">
        <f t="shared" si="2"/>
        <v>0</v>
      </c>
    </row>
    <row r="51" spans="1:15" hidden="1">
      <c r="A51" s="144">
        <v>41</v>
      </c>
      <c r="B51" s="144" t="s">
        <v>185</v>
      </c>
      <c r="C51" s="116" t="s">
        <v>26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4">
        <v>42</v>
      </c>
      <c r="B52" s="144" t="s">
        <v>186</v>
      </c>
      <c r="C52" s="116" t="s">
        <v>27</v>
      </c>
      <c r="D52" s="156">
        <v>0</v>
      </c>
      <c r="E52" s="157">
        <v>0</v>
      </c>
      <c r="F52" s="122">
        <v>0</v>
      </c>
      <c r="G52" s="156">
        <v>0</v>
      </c>
      <c r="H52" s="157">
        <v>0</v>
      </c>
      <c r="I52" s="122">
        <v>0</v>
      </c>
      <c r="J52" s="156">
        <v>0</v>
      </c>
      <c r="K52" s="157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 hidden="1">
      <c r="A53" s="144">
        <v>43</v>
      </c>
      <c r="B53" s="144" t="s">
        <v>187</v>
      </c>
      <c r="C53" s="116" t="s">
        <v>28</v>
      </c>
      <c r="D53" s="156">
        <v>0</v>
      </c>
      <c r="E53" s="122">
        <v>0</v>
      </c>
      <c r="F53" s="122">
        <v>0</v>
      </c>
      <c r="G53" s="156">
        <v>0</v>
      </c>
      <c r="H53" s="122">
        <v>0</v>
      </c>
      <c r="I53" s="122">
        <v>0</v>
      </c>
      <c r="J53" s="156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idden="1">
      <c r="A54" s="144">
        <v>44</v>
      </c>
      <c r="B54" s="144" t="s">
        <v>188</v>
      </c>
      <c r="C54" s="116" t="s">
        <v>29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idden="1">
      <c r="A55" s="144">
        <v>45</v>
      </c>
      <c r="B55" s="144" t="s">
        <v>192</v>
      </c>
      <c r="C55" s="116" t="s">
        <v>30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idden="1">
      <c r="A56" s="144">
        <v>46</v>
      </c>
      <c r="B56" s="144" t="s">
        <v>546</v>
      </c>
      <c r="C56" s="116" t="s">
        <v>387</v>
      </c>
      <c r="D56" s="122">
        <v>0</v>
      </c>
      <c r="E56" s="156">
        <v>0</v>
      </c>
      <c r="F56" s="122">
        <v>0</v>
      </c>
      <c r="G56" s="122">
        <v>0</v>
      </c>
      <c r="H56" s="156">
        <v>0</v>
      </c>
      <c r="I56" s="122">
        <v>0</v>
      </c>
      <c r="J56" s="122">
        <v>0</v>
      </c>
      <c r="K56" s="156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idden="1">
      <c r="A57" s="144">
        <v>47</v>
      </c>
      <c r="B57" s="144" t="s">
        <v>547</v>
      </c>
      <c r="C57" s="116" t="s">
        <v>388</v>
      </c>
      <c r="D57" s="157">
        <v>0</v>
      </c>
      <c r="E57" s="122">
        <v>0</v>
      </c>
      <c r="F57" s="122">
        <v>0</v>
      </c>
      <c r="G57" s="157">
        <v>0</v>
      </c>
      <c r="H57" s="122">
        <v>0</v>
      </c>
      <c r="I57" s="122">
        <v>0</v>
      </c>
      <c r="J57" s="157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idden="1">
      <c r="A58" s="144">
        <v>48</v>
      </c>
      <c r="B58" s="144" t="s">
        <v>548</v>
      </c>
      <c r="C58" s="116" t="s">
        <v>454</v>
      </c>
      <c r="D58" s="123">
        <v>0</v>
      </c>
      <c r="E58" s="156">
        <v>0</v>
      </c>
      <c r="F58" s="122">
        <v>0</v>
      </c>
      <c r="G58" s="123">
        <v>0</v>
      </c>
      <c r="H58" s="156">
        <v>0</v>
      </c>
      <c r="I58" s="122">
        <v>0</v>
      </c>
      <c r="J58" s="123">
        <v>0</v>
      </c>
      <c r="K58" s="156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idden="1">
      <c r="A59" s="144">
        <v>49</v>
      </c>
      <c r="B59" s="144" t="s">
        <v>549</v>
      </c>
      <c r="C59" s="116" t="s">
        <v>455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0" hidden="1">
      <c r="A60" s="144">
        <v>50</v>
      </c>
      <c r="B60" s="144" t="s">
        <v>550</v>
      </c>
      <c r="C60" s="116" t="s">
        <v>551</v>
      </c>
      <c r="D60" s="156">
        <v>0</v>
      </c>
      <c r="E60" s="157">
        <v>0</v>
      </c>
      <c r="F60" s="159">
        <v>0</v>
      </c>
      <c r="G60" s="156">
        <v>0</v>
      </c>
      <c r="H60" s="157">
        <v>0</v>
      </c>
      <c r="I60" s="159">
        <v>0</v>
      </c>
      <c r="J60" s="156">
        <v>0</v>
      </c>
      <c r="K60" s="157">
        <v>0</v>
      </c>
      <c r="L60" s="159">
        <v>0</v>
      </c>
      <c r="M60" s="171">
        <f t="shared" si="0"/>
        <v>0</v>
      </c>
      <c r="N60" s="171">
        <f t="shared" si="1"/>
        <v>0</v>
      </c>
      <c r="O60" s="159">
        <f t="shared" si="2"/>
        <v>0</v>
      </c>
    </row>
    <row r="61" spans="1:15" ht="31.5" hidden="1">
      <c r="A61" s="144">
        <v>51</v>
      </c>
      <c r="B61" s="162" t="s">
        <v>552</v>
      </c>
      <c r="C61" s="173" t="s">
        <v>553</v>
      </c>
      <c r="D61" s="167">
        <v>0</v>
      </c>
      <c r="E61" s="167">
        <v>0</v>
      </c>
      <c r="F61" s="168">
        <v>0</v>
      </c>
      <c r="G61" s="169">
        <v>0</v>
      </c>
      <c r="H61" s="167">
        <v>0</v>
      </c>
      <c r="I61" s="168">
        <v>0</v>
      </c>
      <c r="J61" s="169">
        <v>0</v>
      </c>
      <c r="K61" s="167">
        <v>0</v>
      </c>
      <c r="L61" s="168">
        <v>0</v>
      </c>
      <c r="M61" s="167">
        <f t="shared" si="0"/>
        <v>0</v>
      </c>
      <c r="N61" s="167">
        <f t="shared" si="1"/>
        <v>0</v>
      </c>
      <c r="O61" s="168">
        <f t="shared" si="2"/>
        <v>0</v>
      </c>
    </row>
    <row r="62" spans="1:15">
      <c r="A62" s="144">
        <v>52</v>
      </c>
      <c r="B62" s="144" t="s">
        <v>189</v>
      </c>
      <c r="C62" s="116" t="s">
        <v>31</v>
      </c>
      <c r="D62" s="156">
        <v>0</v>
      </c>
      <c r="E62" s="122">
        <v>0</v>
      </c>
      <c r="F62" s="124">
        <v>0</v>
      </c>
      <c r="G62" s="156">
        <v>465</v>
      </c>
      <c r="H62" s="122">
        <v>0</v>
      </c>
      <c r="I62" s="124">
        <v>465</v>
      </c>
      <c r="J62" s="156">
        <v>0</v>
      </c>
      <c r="K62" s="122">
        <v>0</v>
      </c>
      <c r="L62" s="124">
        <v>0</v>
      </c>
      <c r="M62" s="124">
        <f t="shared" si="0"/>
        <v>465</v>
      </c>
      <c r="N62" s="124">
        <f t="shared" si="1"/>
        <v>0</v>
      </c>
      <c r="O62" s="124">
        <f t="shared" si="2"/>
        <v>465</v>
      </c>
    </row>
    <row r="63" spans="1:15">
      <c r="A63" s="144">
        <v>53</v>
      </c>
      <c r="B63" s="144" t="s">
        <v>190</v>
      </c>
      <c r="C63" s="116" t="s">
        <v>32</v>
      </c>
      <c r="D63" s="156">
        <v>0</v>
      </c>
      <c r="E63" s="156">
        <v>0</v>
      </c>
      <c r="F63" s="122">
        <v>0</v>
      </c>
      <c r="G63" s="156">
        <v>465</v>
      </c>
      <c r="H63" s="156">
        <v>0</v>
      </c>
      <c r="I63" s="122">
        <v>465</v>
      </c>
      <c r="J63" s="156">
        <v>0</v>
      </c>
      <c r="K63" s="156">
        <v>0</v>
      </c>
      <c r="L63" s="122">
        <v>0</v>
      </c>
      <c r="M63" s="123">
        <f t="shared" si="0"/>
        <v>465</v>
      </c>
      <c r="N63" s="123">
        <f t="shared" si="1"/>
        <v>0</v>
      </c>
      <c r="O63" s="122">
        <f t="shared" si="2"/>
        <v>465</v>
      </c>
    </row>
    <row r="64" spans="1:15" ht="31.5" hidden="1">
      <c r="A64" s="144">
        <v>54</v>
      </c>
      <c r="B64" s="162" t="s">
        <v>191</v>
      </c>
      <c r="C64" s="173" t="s">
        <v>104</v>
      </c>
      <c r="D64" s="167">
        <v>0</v>
      </c>
      <c r="E64" s="167">
        <v>0</v>
      </c>
      <c r="F64" s="168">
        <v>0</v>
      </c>
      <c r="G64" s="169">
        <v>0</v>
      </c>
      <c r="H64" s="167">
        <v>0</v>
      </c>
      <c r="I64" s="168">
        <v>0</v>
      </c>
      <c r="J64" s="169">
        <v>0</v>
      </c>
      <c r="K64" s="167">
        <v>0</v>
      </c>
      <c r="L64" s="168">
        <v>0</v>
      </c>
      <c r="M64" s="167">
        <f t="shared" si="0"/>
        <v>0</v>
      </c>
      <c r="N64" s="167">
        <f t="shared" si="1"/>
        <v>0</v>
      </c>
      <c r="O64" s="168">
        <f t="shared" si="2"/>
        <v>0</v>
      </c>
    </row>
    <row r="65" spans="1:16" hidden="1">
      <c r="A65" s="144">
        <v>55</v>
      </c>
      <c r="B65" s="144" t="s">
        <v>193</v>
      </c>
      <c r="C65" s="116" t="s">
        <v>33</v>
      </c>
      <c r="D65" s="156">
        <v>0</v>
      </c>
      <c r="E65" s="157">
        <v>0</v>
      </c>
      <c r="F65" s="124">
        <v>0</v>
      </c>
      <c r="G65" s="156">
        <v>0</v>
      </c>
      <c r="H65" s="157">
        <v>0</v>
      </c>
      <c r="I65" s="124">
        <v>0</v>
      </c>
      <c r="J65" s="156">
        <v>0</v>
      </c>
      <c r="K65" s="157">
        <v>0</v>
      </c>
      <c r="L65" s="124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idden="1">
      <c r="A66" s="144">
        <v>56</v>
      </c>
      <c r="B66" s="144" t="s">
        <v>194</v>
      </c>
      <c r="C66" s="116" t="s">
        <v>389</v>
      </c>
      <c r="D66" s="156">
        <v>0</v>
      </c>
      <c r="E66" s="157">
        <v>0</v>
      </c>
      <c r="F66" s="122">
        <v>0</v>
      </c>
      <c r="G66" s="156">
        <v>0</v>
      </c>
      <c r="H66" s="157">
        <v>0</v>
      </c>
      <c r="I66" s="122">
        <v>0</v>
      </c>
      <c r="J66" s="156">
        <v>0</v>
      </c>
      <c r="K66" s="157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5.75" hidden="1">
      <c r="A67" s="144">
        <v>57</v>
      </c>
      <c r="B67" s="162" t="s">
        <v>195</v>
      </c>
      <c r="C67" s="173" t="s">
        <v>390</v>
      </c>
      <c r="D67" s="167">
        <v>0</v>
      </c>
      <c r="E67" s="167">
        <v>0</v>
      </c>
      <c r="F67" s="168">
        <v>0</v>
      </c>
      <c r="G67" s="169">
        <v>0</v>
      </c>
      <c r="H67" s="167">
        <v>0</v>
      </c>
      <c r="I67" s="168">
        <v>0</v>
      </c>
      <c r="J67" s="169">
        <v>0</v>
      </c>
      <c r="K67" s="167">
        <v>0</v>
      </c>
      <c r="L67" s="168">
        <v>0</v>
      </c>
      <c r="M67" s="167">
        <f t="shared" si="0"/>
        <v>0</v>
      </c>
      <c r="N67" s="167">
        <f t="shared" si="1"/>
        <v>0</v>
      </c>
      <c r="O67" s="168">
        <f t="shared" si="2"/>
        <v>0</v>
      </c>
    </row>
    <row r="68" spans="1:16">
      <c r="A68" s="144">
        <v>58</v>
      </c>
      <c r="B68" s="144" t="s">
        <v>196</v>
      </c>
      <c r="C68" s="116" t="s">
        <v>34</v>
      </c>
      <c r="D68" s="156">
        <v>0</v>
      </c>
      <c r="E68" s="157">
        <v>0</v>
      </c>
      <c r="F68" s="124">
        <v>0</v>
      </c>
      <c r="G68" s="156">
        <v>15</v>
      </c>
      <c r="H68" s="157">
        <v>0</v>
      </c>
      <c r="I68" s="124">
        <v>15</v>
      </c>
      <c r="J68" s="156">
        <v>0</v>
      </c>
      <c r="K68" s="157">
        <v>0</v>
      </c>
      <c r="L68" s="124">
        <v>0</v>
      </c>
      <c r="M68" s="124">
        <f t="shared" si="0"/>
        <v>15</v>
      </c>
      <c r="N68" s="124">
        <f t="shared" si="1"/>
        <v>0</v>
      </c>
      <c r="O68" s="124">
        <f t="shared" si="2"/>
        <v>15</v>
      </c>
    </row>
    <row r="69" spans="1:16">
      <c r="A69" s="144">
        <v>59</v>
      </c>
      <c r="B69" s="144" t="s">
        <v>197</v>
      </c>
      <c r="C69" s="116" t="s">
        <v>35</v>
      </c>
      <c r="D69" s="156">
        <v>0</v>
      </c>
      <c r="E69" s="157">
        <v>0</v>
      </c>
      <c r="F69" s="122">
        <v>0</v>
      </c>
      <c r="G69" s="156">
        <v>15</v>
      </c>
      <c r="H69" s="157">
        <v>0</v>
      </c>
      <c r="I69" s="122">
        <v>15</v>
      </c>
      <c r="J69" s="156">
        <v>0</v>
      </c>
      <c r="K69" s="157">
        <v>0</v>
      </c>
      <c r="L69" s="122">
        <v>0</v>
      </c>
      <c r="M69" s="123">
        <f t="shared" si="0"/>
        <v>15</v>
      </c>
      <c r="N69" s="123">
        <f t="shared" si="1"/>
        <v>0</v>
      </c>
      <c r="O69" s="122">
        <f t="shared" si="2"/>
        <v>15</v>
      </c>
    </row>
    <row r="70" spans="1:16" ht="30" hidden="1">
      <c r="A70" s="144">
        <v>60</v>
      </c>
      <c r="B70" s="144" t="s">
        <v>198</v>
      </c>
      <c r="C70" s="116" t="s">
        <v>391</v>
      </c>
      <c r="D70" s="156">
        <v>0</v>
      </c>
      <c r="E70" s="157">
        <v>0</v>
      </c>
      <c r="F70" s="122">
        <v>0</v>
      </c>
      <c r="G70" s="156">
        <v>0</v>
      </c>
      <c r="H70" s="157">
        <v>0</v>
      </c>
      <c r="I70" s="122">
        <v>0</v>
      </c>
      <c r="J70" s="156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6" ht="31.5" hidden="1">
      <c r="A71" s="144">
        <v>61</v>
      </c>
      <c r="B71" s="162" t="s">
        <v>199</v>
      </c>
      <c r="C71" s="173" t="s">
        <v>392</v>
      </c>
      <c r="D71" s="167">
        <v>0</v>
      </c>
      <c r="E71" s="167">
        <v>0</v>
      </c>
      <c r="F71" s="168">
        <v>0</v>
      </c>
      <c r="G71" s="169">
        <v>0</v>
      </c>
      <c r="H71" s="167">
        <v>0</v>
      </c>
      <c r="I71" s="168">
        <v>0</v>
      </c>
      <c r="J71" s="169">
        <v>0</v>
      </c>
      <c r="K71" s="167">
        <v>0</v>
      </c>
      <c r="L71" s="168">
        <v>0</v>
      </c>
      <c r="M71" s="167">
        <f t="shared" si="0"/>
        <v>0</v>
      </c>
      <c r="N71" s="167">
        <f t="shared" si="1"/>
        <v>0</v>
      </c>
      <c r="O71" s="168">
        <f t="shared" si="2"/>
        <v>0</v>
      </c>
    </row>
    <row r="72" spans="1:16">
      <c r="A72" s="144">
        <v>62</v>
      </c>
      <c r="B72" s="144" t="s">
        <v>200</v>
      </c>
      <c r="C72" s="116" t="s">
        <v>36</v>
      </c>
      <c r="D72" s="156">
        <v>0</v>
      </c>
      <c r="E72" s="157">
        <v>0</v>
      </c>
      <c r="F72" s="122">
        <v>0</v>
      </c>
      <c r="G72" s="156">
        <v>120</v>
      </c>
      <c r="H72" s="157">
        <v>0</v>
      </c>
      <c r="I72" s="122">
        <v>120</v>
      </c>
      <c r="J72" s="156">
        <v>0</v>
      </c>
      <c r="K72" s="157">
        <v>0</v>
      </c>
      <c r="L72" s="122">
        <v>0</v>
      </c>
      <c r="M72" s="123">
        <f t="shared" si="0"/>
        <v>120</v>
      </c>
      <c r="N72" s="123">
        <f t="shared" si="1"/>
        <v>0</v>
      </c>
      <c r="O72" s="122">
        <f t="shared" si="2"/>
        <v>120</v>
      </c>
    </row>
    <row r="73" spans="1:16" ht="30">
      <c r="A73" s="144">
        <v>63</v>
      </c>
      <c r="B73" s="144" t="s">
        <v>201</v>
      </c>
      <c r="C73" s="116" t="s">
        <v>37</v>
      </c>
      <c r="D73" s="156">
        <v>0</v>
      </c>
      <c r="E73" s="157">
        <v>0</v>
      </c>
      <c r="F73" s="122">
        <v>0</v>
      </c>
      <c r="G73" s="156">
        <v>120</v>
      </c>
      <c r="H73" s="157">
        <v>0</v>
      </c>
      <c r="I73" s="122">
        <v>120</v>
      </c>
      <c r="J73" s="156">
        <v>0</v>
      </c>
      <c r="K73" s="157">
        <v>0</v>
      </c>
      <c r="L73" s="122">
        <v>0</v>
      </c>
      <c r="M73" s="123">
        <f t="shared" si="0"/>
        <v>120</v>
      </c>
      <c r="N73" s="123">
        <f t="shared" si="1"/>
        <v>0</v>
      </c>
      <c r="O73" s="122">
        <f t="shared" si="2"/>
        <v>120</v>
      </c>
    </row>
    <row r="74" spans="1:16" ht="15.75" hidden="1">
      <c r="A74" s="144">
        <v>64</v>
      </c>
      <c r="B74" s="162" t="s">
        <v>202</v>
      </c>
      <c r="C74" s="173" t="s">
        <v>38</v>
      </c>
      <c r="D74" s="167">
        <v>0</v>
      </c>
      <c r="E74" s="167">
        <v>0</v>
      </c>
      <c r="F74" s="168">
        <v>0</v>
      </c>
      <c r="G74" s="169">
        <v>0</v>
      </c>
      <c r="H74" s="167">
        <v>0</v>
      </c>
      <c r="I74" s="168">
        <v>0</v>
      </c>
      <c r="J74" s="169">
        <v>0</v>
      </c>
      <c r="K74" s="167">
        <v>0</v>
      </c>
      <c r="L74" s="168">
        <v>0</v>
      </c>
      <c r="M74" s="167">
        <f t="shared" si="0"/>
        <v>0</v>
      </c>
      <c r="N74" s="167">
        <f t="shared" si="1"/>
        <v>0</v>
      </c>
      <c r="O74" s="168">
        <f t="shared" si="2"/>
        <v>0</v>
      </c>
    </row>
    <row r="75" spans="1:16" hidden="1">
      <c r="A75" s="144">
        <v>65</v>
      </c>
      <c r="B75" s="144" t="s">
        <v>203</v>
      </c>
      <c r="C75" s="116" t="s">
        <v>39</v>
      </c>
      <c r="D75" s="123">
        <v>0</v>
      </c>
      <c r="E75" s="157">
        <v>0</v>
      </c>
      <c r="F75" s="122">
        <v>0</v>
      </c>
      <c r="G75" s="123">
        <v>0</v>
      </c>
      <c r="H75" s="157">
        <v>0</v>
      </c>
      <c r="I75" s="122">
        <v>0</v>
      </c>
      <c r="J75" s="123">
        <v>0</v>
      </c>
      <c r="K75" s="157">
        <v>0</v>
      </c>
      <c r="L75" s="122">
        <v>0</v>
      </c>
      <c r="M75" s="123">
        <f t="shared" ref="M75:M138" si="3">D75+G75+J75</f>
        <v>0</v>
      </c>
      <c r="N75" s="123">
        <f t="shared" ref="N75:N138" si="4">E75+H75+K75</f>
        <v>0</v>
      </c>
      <c r="O75" s="122">
        <f t="shared" ref="O75:O138" si="5">M75+N75</f>
        <v>0</v>
      </c>
    </row>
    <row r="76" spans="1:16" ht="15.75" hidden="1">
      <c r="A76" s="144">
        <v>66</v>
      </c>
      <c r="B76" s="162" t="s">
        <v>204</v>
      </c>
      <c r="C76" s="173" t="s">
        <v>40</v>
      </c>
      <c r="D76" s="167">
        <v>0</v>
      </c>
      <c r="E76" s="167">
        <v>0</v>
      </c>
      <c r="F76" s="168">
        <v>0</v>
      </c>
      <c r="G76" s="169">
        <v>0</v>
      </c>
      <c r="H76" s="167">
        <v>0</v>
      </c>
      <c r="I76" s="168">
        <v>0</v>
      </c>
      <c r="J76" s="169">
        <v>0</v>
      </c>
      <c r="K76" s="167">
        <v>0</v>
      </c>
      <c r="L76" s="168">
        <v>0</v>
      </c>
      <c r="M76" s="167">
        <f t="shared" si="3"/>
        <v>0</v>
      </c>
      <c r="N76" s="167">
        <f t="shared" si="4"/>
        <v>0</v>
      </c>
      <c r="O76" s="168">
        <f t="shared" si="5"/>
        <v>0</v>
      </c>
    </row>
    <row r="77" spans="1:16" ht="15.75" thickBot="1">
      <c r="A77" s="144">
        <v>67</v>
      </c>
      <c r="B77" s="144" t="s">
        <v>205</v>
      </c>
      <c r="C77" s="116" t="s">
        <v>41</v>
      </c>
      <c r="D77" s="156">
        <v>0</v>
      </c>
      <c r="E77" s="157">
        <v>0</v>
      </c>
      <c r="F77" s="122">
        <v>0</v>
      </c>
      <c r="G77" s="156">
        <v>1</v>
      </c>
      <c r="H77" s="157">
        <v>0</v>
      </c>
      <c r="I77" s="122">
        <v>1</v>
      </c>
      <c r="J77" s="156">
        <v>0</v>
      </c>
      <c r="K77" s="157">
        <v>0</v>
      </c>
      <c r="L77" s="122">
        <v>0</v>
      </c>
      <c r="M77" s="123">
        <f t="shared" si="3"/>
        <v>1</v>
      </c>
      <c r="N77" s="123">
        <f t="shared" si="4"/>
        <v>0</v>
      </c>
      <c r="O77" s="122">
        <f t="shared" si="5"/>
        <v>1</v>
      </c>
    </row>
    <row r="78" spans="1:16" ht="15.75" hidden="1" thickBot="1">
      <c r="A78" s="144">
        <v>68</v>
      </c>
      <c r="B78" s="144" t="s">
        <v>206</v>
      </c>
      <c r="C78" s="116" t="s">
        <v>42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 hidden="1" thickBot="1">
      <c r="A79" s="144">
        <v>69</v>
      </c>
      <c r="B79" s="144" t="s">
        <v>207</v>
      </c>
      <c r="C79" s="116" t="s">
        <v>310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6" ht="16.5" hidden="1" thickBot="1">
      <c r="A80" s="144">
        <v>70</v>
      </c>
      <c r="B80" s="144" t="s">
        <v>208</v>
      </c>
      <c r="C80" s="116" t="s">
        <v>43</v>
      </c>
      <c r="D80" s="156">
        <v>0</v>
      </c>
      <c r="E80" s="157">
        <v>0</v>
      </c>
      <c r="F80" s="122">
        <v>0</v>
      </c>
      <c r="G80" s="156">
        <v>0</v>
      </c>
      <c r="H80" s="157">
        <v>0</v>
      </c>
      <c r="I80" s="122">
        <v>0</v>
      </c>
      <c r="J80" s="156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1"/>
    </row>
    <row r="81" spans="1:15" ht="15.75">
      <c r="A81" s="144">
        <v>71</v>
      </c>
      <c r="B81" s="162" t="s">
        <v>209</v>
      </c>
      <c r="C81" s="173" t="s">
        <v>44</v>
      </c>
      <c r="D81" s="167">
        <v>0</v>
      </c>
      <c r="E81" s="167">
        <v>0</v>
      </c>
      <c r="F81" s="168">
        <v>0</v>
      </c>
      <c r="G81" s="169">
        <v>1</v>
      </c>
      <c r="H81" s="167">
        <v>0</v>
      </c>
      <c r="I81" s="168">
        <v>1</v>
      </c>
      <c r="J81" s="169">
        <v>0</v>
      </c>
      <c r="K81" s="167">
        <v>0</v>
      </c>
      <c r="L81" s="168">
        <v>0</v>
      </c>
      <c r="M81" s="167">
        <f t="shared" si="3"/>
        <v>1</v>
      </c>
      <c r="N81" s="167">
        <f t="shared" si="4"/>
        <v>0</v>
      </c>
      <c r="O81" s="168">
        <f t="shared" si="5"/>
        <v>1</v>
      </c>
    </row>
    <row r="82" spans="1:15">
      <c r="A82" s="144">
        <v>72</v>
      </c>
      <c r="B82" s="144" t="s">
        <v>210</v>
      </c>
      <c r="C82" s="146" t="s">
        <v>45</v>
      </c>
      <c r="D82" s="156">
        <v>0</v>
      </c>
      <c r="E82" s="157">
        <v>0</v>
      </c>
      <c r="F82" s="122">
        <v>0</v>
      </c>
      <c r="G82" s="156">
        <v>290</v>
      </c>
      <c r="H82" s="157">
        <v>0</v>
      </c>
      <c r="I82" s="122">
        <v>290</v>
      </c>
      <c r="J82" s="156">
        <v>0</v>
      </c>
      <c r="K82" s="157">
        <v>0</v>
      </c>
      <c r="L82" s="122">
        <v>0</v>
      </c>
      <c r="M82" s="123">
        <f t="shared" si="3"/>
        <v>290</v>
      </c>
      <c r="N82" s="123">
        <f t="shared" si="4"/>
        <v>0</v>
      </c>
      <c r="O82" s="122">
        <f t="shared" si="5"/>
        <v>290</v>
      </c>
    </row>
    <row r="83" spans="1:15" hidden="1">
      <c r="A83" s="144">
        <v>73</v>
      </c>
      <c r="B83" s="144" t="s">
        <v>216</v>
      </c>
      <c r="C83" s="146" t="s">
        <v>393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idden="1">
      <c r="A84" s="144">
        <v>74</v>
      </c>
      <c r="B84" s="147" t="s">
        <v>217</v>
      </c>
      <c r="C84" s="148" t="s">
        <v>394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30" hidden="1">
      <c r="A85" s="144">
        <v>75</v>
      </c>
      <c r="B85" s="147" t="s">
        <v>218</v>
      </c>
      <c r="C85" s="148" t="s">
        <v>554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60" hidden="1">
      <c r="A86" s="144">
        <v>76</v>
      </c>
      <c r="B86" s="147" t="s">
        <v>219</v>
      </c>
      <c r="C86" s="148" t="s">
        <v>456</v>
      </c>
      <c r="D86" s="156">
        <v>0</v>
      </c>
      <c r="E86" s="157">
        <v>0</v>
      </c>
      <c r="F86" s="122">
        <v>0</v>
      </c>
      <c r="G86" s="156">
        <v>0</v>
      </c>
      <c r="H86" s="157">
        <v>0</v>
      </c>
      <c r="I86" s="122">
        <v>0</v>
      </c>
      <c r="J86" s="156">
        <v>0</v>
      </c>
      <c r="K86" s="157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 hidden="1">
      <c r="A87" s="144">
        <v>77</v>
      </c>
      <c r="B87" s="147" t="s">
        <v>315</v>
      </c>
      <c r="C87" s="148" t="s">
        <v>457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idden="1">
      <c r="A88" s="144">
        <v>78</v>
      </c>
      <c r="B88" s="147" t="s">
        <v>324</v>
      </c>
      <c r="C88" s="148" t="s">
        <v>46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idden="1">
      <c r="A89" s="144">
        <v>79</v>
      </c>
      <c r="B89" s="147" t="s">
        <v>325</v>
      </c>
      <c r="C89" s="148" t="s">
        <v>47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idden="1">
      <c r="A90" s="144">
        <v>80</v>
      </c>
      <c r="B90" s="147" t="s">
        <v>326</v>
      </c>
      <c r="C90" s="148" t="s">
        <v>48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idden="1">
      <c r="A91" s="144">
        <v>81</v>
      </c>
      <c r="B91" s="147" t="s">
        <v>327</v>
      </c>
      <c r="C91" s="148" t="s">
        <v>211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idden="1">
      <c r="A92" s="144">
        <v>82</v>
      </c>
      <c r="B92" s="147" t="s">
        <v>328</v>
      </c>
      <c r="C92" s="148" t="s">
        <v>212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idden="1">
      <c r="A93" s="144">
        <v>83</v>
      </c>
      <c r="B93" s="144" t="s">
        <v>329</v>
      </c>
      <c r="C93" s="116" t="s">
        <v>213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idden="1">
      <c r="A94" s="144">
        <v>84</v>
      </c>
      <c r="B94" s="144" t="s">
        <v>330</v>
      </c>
      <c r="C94" s="116" t="s">
        <v>214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idden="1">
      <c r="A95" s="144">
        <v>85</v>
      </c>
      <c r="B95" s="144" t="s">
        <v>331</v>
      </c>
      <c r="C95" s="116" t="s">
        <v>215</v>
      </c>
      <c r="D95" s="156">
        <v>0</v>
      </c>
      <c r="E95" s="159">
        <v>0</v>
      </c>
      <c r="F95" s="122">
        <v>0</v>
      </c>
      <c r="G95" s="156">
        <v>0</v>
      </c>
      <c r="H95" s="159">
        <v>0</v>
      </c>
      <c r="I95" s="122">
        <v>0</v>
      </c>
      <c r="J95" s="156">
        <v>0</v>
      </c>
      <c r="K95" s="159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idden="1">
      <c r="A96" s="144">
        <v>86</v>
      </c>
      <c r="B96" s="144" t="s">
        <v>332</v>
      </c>
      <c r="C96" s="116" t="s">
        <v>395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idden="1">
      <c r="A97" s="144">
        <v>87</v>
      </c>
      <c r="B97" s="147" t="s">
        <v>333</v>
      </c>
      <c r="C97" s="148" t="s">
        <v>396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idden="1">
      <c r="A98" s="144">
        <v>88</v>
      </c>
      <c r="B98" s="147" t="s">
        <v>334</v>
      </c>
      <c r="C98" s="148" t="s">
        <v>397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idden="1">
      <c r="A99" s="144">
        <v>89</v>
      </c>
      <c r="B99" s="147" t="s">
        <v>335</v>
      </c>
      <c r="C99" s="148" t="s">
        <v>398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 hidden="1">
      <c r="A100" s="144">
        <v>90</v>
      </c>
      <c r="B100" s="147" t="s">
        <v>336</v>
      </c>
      <c r="C100" s="148" t="s">
        <v>458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 hidden="1">
      <c r="A101" s="144">
        <v>91</v>
      </c>
      <c r="B101" s="147" t="s">
        <v>337</v>
      </c>
      <c r="C101" s="148" t="s">
        <v>459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 hidden="1">
      <c r="A102" s="144">
        <v>92</v>
      </c>
      <c r="B102" s="147" t="s">
        <v>338</v>
      </c>
      <c r="C102" s="148" t="s">
        <v>460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 hidden="1">
      <c r="A103" s="144">
        <v>93</v>
      </c>
      <c r="B103" s="147" t="s">
        <v>339</v>
      </c>
      <c r="C103" s="148" t="s">
        <v>461</v>
      </c>
      <c r="D103" s="156">
        <v>0</v>
      </c>
      <c r="E103" s="122">
        <v>0</v>
      </c>
      <c r="F103" s="122">
        <v>0</v>
      </c>
      <c r="G103" s="156">
        <v>0</v>
      </c>
      <c r="H103" s="122">
        <v>0</v>
      </c>
      <c r="I103" s="122">
        <v>0</v>
      </c>
      <c r="J103" s="156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 hidden="1">
      <c r="A104" s="144">
        <v>94</v>
      </c>
      <c r="B104" s="147" t="s">
        <v>340</v>
      </c>
      <c r="C104" s="148" t="s">
        <v>341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 hidden="1">
      <c r="A105" s="144">
        <v>95</v>
      </c>
      <c r="B105" s="147" t="s">
        <v>342</v>
      </c>
      <c r="C105" s="148" t="s">
        <v>343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4">
        <v>96</v>
      </c>
      <c r="B106" s="147" t="s">
        <v>344</v>
      </c>
      <c r="C106" s="148" t="s">
        <v>345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 hidden="1">
      <c r="A107" s="144">
        <v>97</v>
      </c>
      <c r="B107" s="147" t="s">
        <v>346</v>
      </c>
      <c r="C107" s="148" t="s">
        <v>347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 hidden="1">
      <c r="A108" s="144">
        <v>98</v>
      </c>
      <c r="B108" s="147" t="s">
        <v>348</v>
      </c>
      <c r="C108" s="148" t="s">
        <v>349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 hidden="1">
      <c r="A109" s="144">
        <v>99</v>
      </c>
      <c r="B109" s="147" t="s">
        <v>350</v>
      </c>
      <c r="C109" s="148" t="s">
        <v>351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 hidden="1">
      <c r="A110" s="144">
        <v>100</v>
      </c>
      <c r="B110" s="145" t="s">
        <v>352</v>
      </c>
      <c r="C110" s="149" t="s">
        <v>353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 hidden="1">
      <c r="A111" s="144">
        <v>101</v>
      </c>
      <c r="B111" s="145" t="s">
        <v>354</v>
      </c>
      <c r="C111" s="149" t="s">
        <v>355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 hidden="1">
      <c r="A112" s="144">
        <v>102</v>
      </c>
      <c r="B112" s="145" t="s">
        <v>356</v>
      </c>
      <c r="C112" s="149" t="s">
        <v>357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 hidden="1">
      <c r="A113" s="144">
        <v>103</v>
      </c>
      <c r="B113" s="145" t="s">
        <v>358</v>
      </c>
      <c r="C113" s="149" t="s">
        <v>359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 hidden="1">
      <c r="A114" s="144">
        <v>104</v>
      </c>
      <c r="B114" s="145" t="s">
        <v>360</v>
      </c>
      <c r="C114" s="149" t="s">
        <v>361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 hidden="1">
      <c r="A115" s="144">
        <v>105</v>
      </c>
      <c r="B115" s="145" t="s">
        <v>362</v>
      </c>
      <c r="C115" s="149" t="s">
        <v>363</v>
      </c>
      <c r="D115" s="156">
        <v>0</v>
      </c>
      <c r="E115" s="157">
        <v>0</v>
      </c>
      <c r="F115" s="122">
        <v>0</v>
      </c>
      <c r="G115" s="156">
        <v>0</v>
      </c>
      <c r="H115" s="157">
        <v>0</v>
      </c>
      <c r="I115" s="122">
        <v>0</v>
      </c>
      <c r="J115" s="156">
        <v>0</v>
      </c>
      <c r="K115" s="157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idden="1">
      <c r="A116" s="144">
        <v>106</v>
      </c>
      <c r="B116" s="145" t="s">
        <v>364</v>
      </c>
      <c r="C116" s="149" t="s">
        <v>365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107</v>
      </c>
      <c r="B117" s="145" t="s">
        <v>555</v>
      </c>
      <c r="C117" s="149" t="s">
        <v>399</v>
      </c>
      <c r="D117" s="156">
        <v>0</v>
      </c>
      <c r="E117" s="160">
        <v>0</v>
      </c>
      <c r="F117" s="122">
        <v>0</v>
      </c>
      <c r="G117" s="156">
        <v>181</v>
      </c>
      <c r="H117" s="160">
        <v>0</v>
      </c>
      <c r="I117" s="122">
        <v>181</v>
      </c>
      <c r="J117" s="156">
        <v>0</v>
      </c>
      <c r="K117" s="160">
        <v>0</v>
      </c>
      <c r="L117" s="122">
        <v>0</v>
      </c>
      <c r="M117" s="123">
        <f t="shared" si="3"/>
        <v>181</v>
      </c>
      <c r="N117" s="123">
        <f t="shared" si="4"/>
        <v>0</v>
      </c>
      <c r="O117" s="122">
        <f t="shared" si="5"/>
        <v>181</v>
      </c>
    </row>
    <row r="118" spans="1:15" ht="30">
      <c r="A118" s="144">
        <v>108</v>
      </c>
      <c r="B118" s="145" t="s">
        <v>556</v>
      </c>
      <c r="C118" s="149" t="s">
        <v>400</v>
      </c>
      <c r="D118" s="156">
        <v>0</v>
      </c>
      <c r="E118" s="160">
        <v>0</v>
      </c>
      <c r="F118" s="122">
        <v>0</v>
      </c>
      <c r="G118" s="156">
        <v>75</v>
      </c>
      <c r="H118" s="160">
        <v>0</v>
      </c>
      <c r="I118" s="122">
        <v>75</v>
      </c>
      <c r="J118" s="156">
        <v>0</v>
      </c>
      <c r="K118" s="160">
        <v>0</v>
      </c>
      <c r="L118" s="122">
        <v>0</v>
      </c>
      <c r="M118" s="123">
        <f t="shared" si="3"/>
        <v>75</v>
      </c>
      <c r="N118" s="123">
        <f t="shared" si="4"/>
        <v>0</v>
      </c>
      <c r="O118" s="122">
        <f t="shared" si="5"/>
        <v>75</v>
      </c>
    </row>
    <row r="119" spans="1:15" ht="30" hidden="1">
      <c r="A119" s="144">
        <v>109</v>
      </c>
      <c r="B119" s="145" t="s">
        <v>557</v>
      </c>
      <c r="C119" s="149" t="s">
        <v>401</v>
      </c>
      <c r="D119" s="156">
        <v>0</v>
      </c>
      <c r="E119" s="160">
        <v>0</v>
      </c>
      <c r="F119" s="122">
        <v>0</v>
      </c>
      <c r="G119" s="156">
        <v>0</v>
      </c>
      <c r="H119" s="160">
        <v>0</v>
      </c>
      <c r="I119" s="122">
        <v>0</v>
      </c>
      <c r="J119" s="156">
        <v>0</v>
      </c>
      <c r="K119" s="160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 hidden="1">
      <c r="A120" s="144">
        <v>110</v>
      </c>
      <c r="B120" s="145" t="s">
        <v>558</v>
      </c>
      <c r="C120" s="149" t="s">
        <v>402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 hidden="1">
      <c r="A121" s="144">
        <v>111</v>
      </c>
      <c r="B121" s="145" t="s">
        <v>559</v>
      </c>
      <c r="C121" s="149" t="s">
        <v>403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 hidden="1">
      <c r="A122" s="144">
        <v>112</v>
      </c>
      <c r="B122" s="145" t="s">
        <v>560</v>
      </c>
      <c r="C122" s="149" t="s">
        <v>404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 hidden="1">
      <c r="A123" s="144">
        <v>113</v>
      </c>
      <c r="B123" s="145" t="s">
        <v>561</v>
      </c>
      <c r="C123" s="149" t="s">
        <v>405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114</v>
      </c>
      <c r="B124" s="145" t="s">
        <v>562</v>
      </c>
      <c r="C124" s="149" t="s">
        <v>406</v>
      </c>
      <c r="D124" s="156">
        <v>0</v>
      </c>
      <c r="E124" s="122">
        <v>0</v>
      </c>
      <c r="F124" s="122">
        <v>0</v>
      </c>
      <c r="G124" s="156">
        <v>34</v>
      </c>
      <c r="H124" s="122">
        <v>0</v>
      </c>
      <c r="I124" s="122">
        <v>34</v>
      </c>
      <c r="J124" s="156">
        <v>0</v>
      </c>
      <c r="K124" s="122">
        <v>0</v>
      </c>
      <c r="L124" s="122">
        <v>0</v>
      </c>
      <c r="M124" s="123">
        <f t="shared" si="3"/>
        <v>34</v>
      </c>
      <c r="N124" s="123">
        <f t="shared" si="4"/>
        <v>0</v>
      </c>
      <c r="O124" s="122">
        <f t="shared" si="5"/>
        <v>34</v>
      </c>
    </row>
    <row r="125" spans="1:15" ht="30" hidden="1">
      <c r="A125" s="144">
        <v>115</v>
      </c>
      <c r="B125" s="145" t="s">
        <v>563</v>
      </c>
      <c r="C125" s="149" t="s">
        <v>407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 hidden="1">
      <c r="A126" s="144">
        <v>116</v>
      </c>
      <c r="B126" s="145" t="s">
        <v>564</v>
      </c>
      <c r="C126" s="149" t="s">
        <v>408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 hidden="1">
      <c r="A127" s="144">
        <v>117</v>
      </c>
      <c r="B127" s="147" t="s">
        <v>565</v>
      </c>
      <c r="C127" s="148" t="s">
        <v>409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 hidden="1">
      <c r="A128" s="144">
        <v>118</v>
      </c>
      <c r="B128" s="144" t="s">
        <v>566</v>
      </c>
      <c r="C128" s="116" t="s">
        <v>410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 hidden="1">
      <c r="A129" s="144">
        <v>119</v>
      </c>
      <c r="B129" s="144" t="s">
        <v>567</v>
      </c>
      <c r="C129" s="116" t="s">
        <v>411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 hidden="1">
      <c r="A130" s="144">
        <v>120</v>
      </c>
      <c r="B130" s="144" t="s">
        <v>568</v>
      </c>
      <c r="C130" s="116" t="s">
        <v>412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 hidden="1">
      <c r="A131" s="144">
        <v>121</v>
      </c>
      <c r="B131" s="144" t="s">
        <v>569</v>
      </c>
      <c r="C131" s="116" t="s">
        <v>413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 hidden="1">
      <c r="A132" s="144">
        <v>122</v>
      </c>
      <c r="B132" s="144" t="s">
        <v>570</v>
      </c>
      <c r="C132" s="116" t="s">
        <v>414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" hidden="1">
      <c r="A133" s="144">
        <v>123</v>
      </c>
      <c r="B133" s="144" t="s">
        <v>571</v>
      </c>
      <c r="C133" s="116" t="s">
        <v>415</v>
      </c>
      <c r="D133" s="156">
        <v>0</v>
      </c>
      <c r="E133" s="122">
        <v>0</v>
      </c>
      <c r="F133" s="122">
        <v>0</v>
      </c>
      <c r="G133" s="156">
        <v>0</v>
      </c>
      <c r="H133" s="122">
        <v>0</v>
      </c>
      <c r="I133" s="122">
        <v>0</v>
      </c>
      <c r="J133" s="156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30" hidden="1">
      <c r="A134" s="144">
        <v>124</v>
      </c>
      <c r="B134" s="144" t="s">
        <v>572</v>
      </c>
      <c r="C134" s="116" t="s">
        <v>462</v>
      </c>
      <c r="D134" s="156">
        <v>0</v>
      </c>
      <c r="E134" s="157">
        <v>0</v>
      </c>
      <c r="F134" s="122">
        <v>0</v>
      </c>
      <c r="G134" s="156">
        <v>0</v>
      </c>
      <c r="H134" s="157">
        <v>0</v>
      </c>
      <c r="I134" s="122">
        <v>0</v>
      </c>
      <c r="J134" s="156">
        <v>0</v>
      </c>
      <c r="K134" s="157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7.25" hidden="1">
      <c r="A135" s="144">
        <v>125</v>
      </c>
      <c r="B135" s="162" t="s">
        <v>573</v>
      </c>
      <c r="C135" s="173" t="s">
        <v>463</v>
      </c>
      <c r="D135" s="167">
        <v>0</v>
      </c>
      <c r="E135" s="167">
        <v>0</v>
      </c>
      <c r="F135" s="168">
        <v>0</v>
      </c>
      <c r="G135" s="169">
        <v>0</v>
      </c>
      <c r="H135" s="167">
        <v>0</v>
      </c>
      <c r="I135" s="168">
        <v>0</v>
      </c>
      <c r="J135" s="169">
        <v>0</v>
      </c>
      <c r="K135" s="167">
        <v>0</v>
      </c>
      <c r="L135" s="168">
        <v>0</v>
      </c>
      <c r="M135" s="167">
        <f t="shared" si="3"/>
        <v>0</v>
      </c>
      <c r="N135" s="167">
        <f t="shared" si="4"/>
        <v>0</v>
      </c>
      <c r="O135" s="168">
        <f t="shared" si="5"/>
        <v>0</v>
      </c>
    </row>
    <row r="136" spans="1:15" hidden="1">
      <c r="A136" s="144">
        <v>126</v>
      </c>
      <c r="B136" s="144" t="s">
        <v>220</v>
      </c>
      <c r="C136" s="116" t="s">
        <v>49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idden="1">
      <c r="A137" s="144">
        <v>127</v>
      </c>
      <c r="B137" s="144" t="s">
        <v>221</v>
      </c>
      <c r="C137" s="116" t="s">
        <v>50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 hidden="1">
      <c r="A138" s="144">
        <v>128</v>
      </c>
      <c r="B138" s="144" t="s">
        <v>222</v>
      </c>
      <c r="C138" s="116" t="s">
        <v>416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30" hidden="1">
      <c r="A139" s="144">
        <v>129</v>
      </c>
      <c r="B139" s="144" t="s">
        <v>224</v>
      </c>
      <c r="C139" s="116" t="s">
        <v>417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30" hidden="1">
      <c r="A140" s="144">
        <v>130</v>
      </c>
      <c r="B140" s="144" t="s">
        <v>223</v>
      </c>
      <c r="C140" s="116" t="s">
        <v>418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 hidden="1">
      <c r="A141" s="144">
        <v>131</v>
      </c>
      <c r="B141" s="144" t="s">
        <v>225</v>
      </c>
      <c r="C141" s="116" t="s">
        <v>419</v>
      </c>
      <c r="D141" s="156">
        <v>0</v>
      </c>
      <c r="E141" s="157">
        <v>0</v>
      </c>
      <c r="F141" s="122">
        <v>0</v>
      </c>
      <c r="G141" s="156">
        <v>0</v>
      </c>
      <c r="H141" s="157">
        <v>0</v>
      </c>
      <c r="I141" s="122">
        <v>0</v>
      </c>
      <c r="J141" s="156">
        <v>0</v>
      </c>
      <c r="K141" s="157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15.75" hidden="1">
      <c r="A142" s="144">
        <v>132</v>
      </c>
      <c r="B142" s="162" t="s">
        <v>226</v>
      </c>
      <c r="C142" s="173" t="s">
        <v>141</v>
      </c>
      <c r="D142" s="167">
        <v>0</v>
      </c>
      <c r="E142" s="167">
        <v>0</v>
      </c>
      <c r="F142" s="168">
        <v>0</v>
      </c>
      <c r="G142" s="169">
        <v>0</v>
      </c>
      <c r="H142" s="167">
        <v>0</v>
      </c>
      <c r="I142" s="168">
        <v>0</v>
      </c>
      <c r="J142" s="169">
        <v>0</v>
      </c>
      <c r="K142" s="167">
        <v>0</v>
      </c>
      <c r="L142" s="168">
        <v>0</v>
      </c>
      <c r="M142" s="167">
        <f t="shared" si="6"/>
        <v>0</v>
      </c>
      <c r="N142" s="167">
        <f t="shared" si="7"/>
        <v>0</v>
      </c>
      <c r="O142" s="168">
        <f t="shared" si="8"/>
        <v>0</v>
      </c>
    </row>
    <row r="143" spans="1:15" hidden="1">
      <c r="A143" s="144">
        <v>133</v>
      </c>
      <c r="B143" s="144" t="s">
        <v>227</v>
      </c>
      <c r="C143" s="116" t="s">
        <v>51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idden="1">
      <c r="A144" s="144">
        <v>134</v>
      </c>
      <c r="B144" s="144" t="s">
        <v>228</v>
      </c>
      <c r="C144" s="116" t="s">
        <v>52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idden="1">
      <c r="A145" s="144">
        <v>135</v>
      </c>
      <c r="B145" s="144" t="s">
        <v>229</v>
      </c>
      <c r="C145" s="116" t="s">
        <v>53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idden="1">
      <c r="A146" s="144">
        <v>136</v>
      </c>
      <c r="B146" s="144" t="s">
        <v>230</v>
      </c>
      <c r="C146" s="116" t="s">
        <v>54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idden="1">
      <c r="A147" s="144">
        <v>137</v>
      </c>
      <c r="B147" s="144" t="s">
        <v>231</v>
      </c>
      <c r="C147" s="116" t="s">
        <v>55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idden="1">
      <c r="A148" s="144">
        <v>138</v>
      </c>
      <c r="B148" s="144" t="s">
        <v>232</v>
      </c>
      <c r="C148" s="116" t="s">
        <v>56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idden="1">
      <c r="A149" s="144">
        <v>139</v>
      </c>
      <c r="B149" s="144" t="s">
        <v>233</v>
      </c>
      <c r="C149" s="116" t="s">
        <v>57</v>
      </c>
      <c r="D149" s="156">
        <v>0</v>
      </c>
      <c r="E149" s="157">
        <v>0</v>
      </c>
      <c r="F149" s="122">
        <v>0</v>
      </c>
      <c r="G149" s="156">
        <v>0</v>
      </c>
      <c r="H149" s="157">
        <v>0</v>
      </c>
      <c r="I149" s="122">
        <v>0</v>
      </c>
      <c r="J149" s="156">
        <v>0</v>
      </c>
      <c r="K149" s="157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31.5" hidden="1">
      <c r="A150" s="144">
        <v>140</v>
      </c>
      <c r="B150" s="162" t="s">
        <v>464</v>
      </c>
      <c r="C150" s="173" t="s">
        <v>465</v>
      </c>
      <c r="D150" s="167">
        <v>0</v>
      </c>
      <c r="E150" s="167">
        <v>0</v>
      </c>
      <c r="F150" s="168">
        <v>0</v>
      </c>
      <c r="G150" s="169">
        <v>0</v>
      </c>
      <c r="H150" s="167">
        <v>0</v>
      </c>
      <c r="I150" s="168">
        <v>0</v>
      </c>
      <c r="J150" s="169">
        <v>0</v>
      </c>
      <c r="K150" s="167">
        <v>0</v>
      </c>
      <c r="L150" s="168">
        <v>0</v>
      </c>
      <c r="M150" s="167">
        <f t="shared" si="6"/>
        <v>0</v>
      </c>
      <c r="N150" s="167">
        <f t="shared" si="7"/>
        <v>0</v>
      </c>
      <c r="O150" s="168">
        <f t="shared" si="8"/>
        <v>0</v>
      </c>
    </row>
    <row r="151" spans="1:15" hidden="1">
      <c r="A151" s="144">
        <v>141</v>
      </c>
      <c r="B151" s="144" t="s">
        <v>234</v>
      </c>
      <c r="C151" s="116" t="s">
        <v>58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30" hidden="1">
      <c r="A152" s="144">
        <v>142</v>
      </c>
      <c r="B152" s="144" t="s">
        <v>235</v>
      </c>
      <c r="C152" s="116" t="s">
        <v>59</v>
      </c>
      <c r="D152" s="123">
        <v>0</v>
      </c>
      <c r="E152" s="157">
        <v>0</v>
      </c>
      <c r="F152" s="122">
        <v>0</v>
      </c>
      <c r="G152" s="123">
        <v>0</v>
      </c>
      <c r="H152" s="157">
        <v>0</v>
      </c>
      <c r="I152" s="122">
        <v>0</v>
      </c>
      <c r="J152" s="123">
        <v>0</v>
      </c>
      <c r="K152" s="157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>
      <c r="A153" s="144">
        <v>143</v>
      </c>
      <c r="B153" s="162" t="s">
        <v>236</v>
      </c>
      <c r="C153" s="173" t="s">
        <v>60</v>
      </c>
      <c r="D153" s="167">
        <v>0</v>
      </c>
      <c r="E153" s="167">
        <v>0</v>
      </c>
      <c r="F153" s="168">
        <v>0</v>
      </c>
      <c r="G153" s="169">
        <v>0</v>
      </c>
      <c r="H153" s="167">
        <v>0</v>
      </c>
      <c r="I153" s="168">
        <v>0</v>
      </c>
      <c r="J153" s="169">
        <v>0</v>
      </c>
      <c r="K153" s="167">
        <v>0</v>
      </c>
      <c r="L153" s="168">
        <v>0</v>
      </c>
      <c r="M153" s="167">
        <f t="shared" si="6"/>
        <v>0</v>
      </c>
      <c r="N153" s="167">
        <f t="shared" si="7"/>
        <v>0</v>
      </c>
      <c r="O153" s="168">
        <f t="shared" si="8"/>
        <v>0</v>
      </c>
    </row>
    <row r="154" spans="1:15" ht="15.75" thickBot="1">
      <c r="A154" s="144">
        <v>144</v>
      </c>
      <c r="B154" s="144" t="s">
        <v>237</v>
      </c>
      <c r="C154" s="116" t="s">
        <v>61</v>
      </c>
      <c r="D154" s="156">
        <v>0</v>
      </c>
      <c r="E154" s="157">
        <v>0</v>
      </c>
      <c r="F154" s="122">
        <v>0</v>
      </c>
      <c r="G154" s="156">
        <v>20</v>
      </c>
      <c r="H154" s="157">
        <v>50</v>
      </c>
      <c r="I154" s="122">
        <v>70</v>
      </c>
      <c r="J154" s="156">
        <v>0</v>
      </c>
      <c r="K154" s="157">
        <v>0</v>
      </c>
      <c r="L154" s="122">
        <v>0</v>
      </c>
      <c r="M154" s="123">
        <f t="shared" si="6"/>
        <v>20</v>
      </c>
      <c r="N154" s="123">
        <f t="shared" si="7"/>
        <v>50</v>
      </c>
      <c r="O154" s="122">
        <f t="shared" si="8"/>
        <v>70</v>
      </c>
    </row>
    <row r="155" spans="1:15" ht="15.75">
      <c r="A155" s="144">
        <v>145</v>
      </c>
      <c r="B155" s="162" t="s">
        <v>238</v>
      </c>
      <c r="C155" s="173" t="s">
        <v>62</v>
      </c>
      <c r="D155" s="167">
        <v>0</v>
      </c>
      <c r="E155" s="167">
        <v>0</v>
      </c>
      <c r="F155" s="168">
        <v>0</v>
      </c>
      <c r="G155" s="169">
        <v>20</v>
      </c>
      <c r="H155" s="167">
        <v>50</v>
      </c>
      <c r="I155" s="168">
        <v>70</v>
      </c>
      <c r="J155" s="169">
        <v>0</v>
      </c>
      <c r="K155" s="167">
        <v>0</v>
      </c>
      <c r="L155" s="168">
        <v>0</v>
      </c>
      <c r="M155" s="167">
        <f t="shared" si="6"/>
        <v>20</v>
      </c>
      <c r="N155" s="167">
        <f t="shared" si="7"/>
        <v>50</v>
      </c>
      <c r="O155" s="168">
        <f t="shared" si="8"/>
        <v>70</v>
      </c>
    </row>
    <row r="156" spans="1:15" ht="15.75" thickBot="1">
      <c r="A156" s="144">
        <v>146</v>
      </c>
      <c r="B156" s="144" t="s">
        <v>239</v>
      </c>
      <c r="C156" s="116" t="s">
        <v>63</v>
      </c>
      <c r="D156" s="156">
        <v>0</v>
      </c>
      <c r="E156" s="122">
        <v>0</v>
      </c>
      <c r="F156" s="122">
        <v>0</v>
      </c>
      <c r="G156" s="156">
        <v>10</v>
      </c>
      <c r="H156" s="122">
        <v>0</v>
      </c>
      <c r="I156" s="122">
        <v>10</v>
      </c>
      <c r="J156" s="156">
        <v>0</v>
      </c>
      <c r="K156" s="122">
        <v>0</v>
      </c>
      <c r="L156" s="122">
        <v>0</v>
      </c>
      <c r="M156" s="123">
        <f t="shared" si="6"/>
        <v>10</v>
      </c>
      <c r="N156" s="123">
        <f t="shared" si="7"/>
        <v>0</v>
      </c>
      <c r="O156" s="122">
        <f t="shared" si="8"/>
        <v>10</v>
      </c>
    </row>
    <row r="157" spans="1:15" ht="31.5">
      <c r="A157" s="144">
        <v>147</v>
      </c>
      <c r="B157" s="162" t="s">
        <v>240</v>
      </c>
      <c r="C157" s="173" t="s">
        <v>64</v>
      </c>
      <c r="D157" s="167">
        <v>0</v>
      </c>
      <c r="E157" s="167">
        <v>0</v>
      </c>
      <c r="F157" s="168">
        <v>0</v>
      </c>
      <c r="G157" s="169">
        <v>10</v>
      </c>
      <c r="H157" s="167">
        <v>0</v>
      </c>
      <c r="I157" s="168">
        <v>10</v>
      </c>
      <c r="J157" s="169">
        <v>0</v>
      </c>
      <c r="K157" s="167">
        <v>0</v>
      </c>
      <c r="L157" s="168">
        <v>0</v>
      </c>
      <c r="M157" s="167">
        <f t="shared" si="6"/>
        <v>10</v>
      </c>
      <c r="N157" s="167">
        <f t="shared" si="7"/>
        <v>0</v>
      </c>
      <c r="O157" s="168">
        <f t="shared" si="8"/>
        <v>10</v>
      </c>
    </row>
    <row r="158" spans="1:15" hidden="1">
      <c r="A158" s="144">
        <v>148</v>
      </c>
      <c r="B158" s="144" t="s">
        <v>241</v>
      </c>
      <c r="C158" s="116" t="s">
        <v>65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idden="1">
      <c r="A159" s="144">
        <v>149</v>
      </c>
      <c r="B159" s="144" t="s">
        <v>242</v>
      </c>
      <c r="C159" s="116" t="s">
        <v>366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idden="1">
      <c r="A160" s="144">
        <v>150</v>
      </c>
      <c r="B160" s="144" t="s">
        <v>243</v>
      </c>
      <c r="C160" s="116" t="s">
        <v>420</v>
      </c>
      <c r="D160" s="156">
        <v>0</v>
      </c>
      <c r="E160" s="157">
        <v>0</v>
      </c>
      <c r="F160" s="122">
        <v>0</v>
      </c>
      <c r="G160" s="156">
        <v>0</v>
      </c>
      <c r="H160" s="157">
        <v>0</v>
      </c>
      <c r="I160" s="122">
        <v>0</v>
      </c>
      <c r="J160" s="156">
        <v>0</v>
      </c>
      <c r="K160" s="157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5.75" hidden="1">
      <c r="A161" s="144">
        <v>151</v>
      </c>
      <c r="B161" s="162" t="s">
        <v>244</v>
      </c>
      <c r="C161" s="173" t="s">
        <v>421</v>
      </c>
      <c r="D161" s="167">
        <v>0</v>
      </c>
      <c r="E161" s="167">
        <v>0</v>
      </c>
      <c r="F161" s="168">
        <v>0</v>
      </c>
      <c r="G161" s="169">
        <v>0</v>
      </c>
      <c r="H161" s="167">
        <v>0</v>
      </c>
      <c r="I161" s="168">
        <v>0</v>
      </c>
      <c r="J161" s="169">
        <v>0</v>
      </c>
      <c r="K161" s="167">
        <v>0</v>
      </c>
      <c r="L161" s="168">
        <v>0</v>
      </c>
      <c r="M161" s="167">
        <f t="shared" si="6"/>
        <v>0</v>
      </c>
      <c r="N161" s="167">
        <f t="shared" si="7"/>
        <v>0</v>
      </c>
      <c r="O161" s="168">
        <f t="shared" si="8"/>
        <v>0</v>
      </c>
    </row>
    <row r="162" spans="1:15" hidden="1">
      <c r="A162" s="144">
        <v>152</v>
      </c>
      <c r="B162" s="144" t="s">
        <v>245</v>
      </c>
      <c r="C162" s="116" t="s">
        <v>66</v>
      </c>
      <c r="D162" s="123">
        <v>0</v>
      </c>
      <c r="E162" s="157">
        <v>0</v>
      </c>
      <c r="F162" s="122">
        <v>0</v>
      </c>
      <c r="G162" s="123">
        <v>0</v>
      </c>
      <c r="H162" s="157">
        <v>0</v>
      </c>
      <c r="I162" s="122">
        <v>0</v>
      </c>
      <c r="J162" s="123">
        <v>0</v>
      </c>
      <c r="K162" s="157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31.5" hidden="1">
      <c r="A163" s="144">
        <v>153</v>
      </c>
      <c r="B163" s="162" t="s">
        <v>246</v>
      </c>
      <c r="C163" s="173" t="s">
        <v>67</v>
      </c>
      <c r="D163" s="167">
        <v>0</v>
      </c>
      <c r="E163" s="167">
        <v>0</v>
      </c>
      <c r="F163" s="168">
        <v>0</v>
      </c>
      <c r="G163" s="169">
        <v>0</v>
      </c>
      <c r="H163" s="167">
        <v>0</v>
      </c>
      <c r="I163" s="168">
        <v>0</v>
      </c>
      <c r="J163" s="169">
        <v>0</v>
      </c>
      <c r="K163" s="167">
        <v>0</v>
      </c>
      <c r="L163" s="168">
        <v>0</v>
      </c>
      <c r="M163" s="167">
        <f t="shared" si="6"/>
        <v>0</v>
      </c>
      <c r="N163" s="167">
        <f t="shared" si="7"/>
        <v>0</v>
      </c>
      <c r="O163" s="168">
        <f t="shared" si="8"/>
        <v>0</v>
      </c>
    </row>
    <row r="164" spans="1:15" hidden="1">
      <c r="A164" s="144">
        <v>154</v>
      </c>
      <c r="B164" s="144" t="s">
        <v>247</v>
      </c>
      <c r="C164" s="116" t="s">
        <v>68</v>
      </c>
      <c r="D164" s="156">
        <v>0</v>
      </c>
      <c r="E164" s="157">
        <v>0</v>
      </c>
      <c r="F164" s="122">
        <v>0</v>
      </c>
      <c r="G164" s="156">
        <v>0</v>
      </c>
      <c r="H164" s="157">
        <v>0</v>
      </c>
      <c r="I164" s="122">
        <v>0</v>
      </c>
      <c r="J164" s="156">
        <v>0</v>
      </c>
      <c r="K164" s="157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>
      <c r="A165" s="144">
        <v>155</v>
      </c>
      <c r="B165" s="162" t="s">
        <v>248</v>
      </c>
      <c r="C165" s="173" t="s">
        <v>69</v>
      </c>
      <c r="D165" s="167">
        <v>0</v>
      </c>
      <c r="E165" s="167">
        <v>0</v>
      </c>
      <c r="F165" s="168">
        <v>0</v>
      </c>
      <c r="G165" s="169">
        <v>0</v>
      </c>
      <c r="H165" s="167">
        <v>0</v>
      </c>
      <c r="I165" s="168">
        <v>0</v>
      </c>
      <c r="J165" s="169">
        <v>0</v>
      </c>
      <c r="K165" s="167">
        <v>0</v>
      </c>
      <c r="L165" s="168">
        <v>0</v>
      </c>
      <c r="M165" s="167">
        <f t="shared" si="6"/>
        <v>0</v>
      </c>
      <c r="N165" s="167">
        <f t="shared" si="7"/>
        <v>0</v>
      </c>
      <c r="O165" s="168">
        <f t="shared" si="8"/>
        <v>0</v>
      </c>
    </row>
    <row r="166" spans="1:15" hidden="1">
      <c r="A166" s="144">
        <v>156</v>
      </c>
      <c r="B166" s="144" t="s">
        <v>249</v>
      </c>
      <c r="C166" s="116" t="s">
        <v>70</v>
      </c>
      <c r="D166" s="156">
        <v>0</v>
      </c>
      <c r="E166" s="157">
        <v>0</v>
      </c>
      <c r="F166" s="122">
        <v>0</v>
      </c>
      <c r="G166" s="156">
        <v>0</v>
      </c>
      <c r="H166" s="157">
        <v>0</v>
      </c>
      <c r="I166" s="122">
        <v>0</v>
      </c>
      <c r="J166" s="156">
        <v>0</v>
      </c>
      <c r="K166" s="157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31.5" hidden="1">
      <c r="A167" s="144">
        <v>157</v>
      </c>
      <c r="B167" s="162" t="s">
        <v>250</v>
      </c>
      <c r="C167" s="173" t="s">
        <v>71</v>
      </c>
      <c r="D167" s="167">
        <v>0</v>
      </c>
      <c r="E167" s="167">
        <v>0</v>
      </c>
      <c r="F167" s="168">
        <v>0</v>
      </c>
      <c r="G167" s="169">
        <v>0</v>
      </c>
      <c r="H167" s="167">
        <v>0</v>
      </c>
      <c r="I167" s="168">
        <v>0</v>
      </c>
      <c r="J167" s="169">
        <v>0</v>
      </c>
      <c r="K167" s="167">
        <v>0</v>
      </c>
      <c r="L167" s="168">
        <v>0</v>
      </c>
      <c r="M167" s="167">
        <f t="shared" si="6"/>
        <v>0</v>
      </c>
      <c r="N167" s="167">
        <f t="shared" si="7"/>
        <v>0</v>
      </c>
      <c r="O167" s="168">
        <f t="shared" si="8"/>
        <v>0</v>
      </c>
    </row>
    <row r="168" spans="1:15" ht="15.75" thickBot="1">
      <c r="A168" s="144">
        <v>158</v>
      </c>
      <c r="B168" s="144" t="s">
        <v>251</v>
      </c>
      <c r="C168" s="116" t="s">
        <v>72</v>
      </c>
      <c r="D168" s="156">
        <v>0</v>
      </c>
      <c r="E168" s="157">
        <v>0</v>
      </c>
      <c r="F168" s="122">
        <v>0</v>
      </c>
      <c r="G168" s="156">
        <v>10</v>
      </c>
      <c r="H168" s="157">
        <v>0</v>
      </c>
      <c r="I168" s="122">
        <v>10</v>
      </c>
      <c r="J168" s="156">
        <v>0</v>
      </c>
      <c r="K168" s="157">
        <v>0</v>
      </c>
      <c r="L168" s="122">
        <v>0</v>
      </c>
      <c r="M168" s="123">
        <f t="shared" si="6"/>
        <v>10</v>
      </c>
      <c r="N168" s="123">
        <f t="shared" si="7"/>
        <v>0</v>
      </c>
      <c r="O168" s="122">
        <f t="shared" si="8"/>
        <v>10</v>
      </c>
    </row>
    <row r="169" spans="1:15" ht="15.75" hidden="1" thickBot="1">
      <c r="A169" s="144">
        <v>159</v>
      </c>
      <c r="B169" s="144" t="s">
        <v>252</v>
      </c>
      <c r="C169" s="116" t="s">
        <v>422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hidden="1" thickBot="1">
      <c r="A170" s="144">
        <v>160</v>
      </c>
      <c r="B170" s="144" t="s">
        <v>253</v>
      </c>
      <c r="C170" s="116" t="s">
        <v>423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5.75" hidden="1" thickBot="1">
      <c r="A171" s="144">
        <v>161</v>
      </c>
      <c r="B171" s="144" t="s">
        <v>254</v>
      </c>
      <c r="C171" s="116" t="s">
        <v>424</v>
      </c>
      <c r="D171" s="156">
        <v>0</v>
      </c>
      <c r="E171" s="157">
        <v>0</v>
      </c>
      <c r="F171" s="122">
        <v>0</v>
      </c>
      <c r="G171" s="156">
        <v>0</v>
      </c>
      <c r="H171" s="157">
        <v>0</v>
      </c>
      <c r="I171" s="122">
        <v>0</v>
      </c>
      <c r="J171" s="156">
        <v>0</v>
      </c>
      <c r="K171" s="157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31.5">
      <c r="A172" s="144">
        <v>162</v>
      </c>
      <c r="B172" s="162" t="s">
        <v>255</v>
      </c>
      <c r="C172" s="173" t="s">
        <v>143</v>
      </c>
      <c r="D172" s="167">
        <v>0</v>
      </c>
      <c r="E172" s="167">
        <v>0</v>
      </c>
      <c r="F172" s="168">
        <v>0</v>
      </c>
      <c r="G172" s="169">
        <v>10</v>
      </c>
      <c r="H172" s="167">
        <v>0</v>
      </c>
      <c r="I172" s="168">
        <v>10</v>
      </c>
      <c r="J172" s="169">
        <v>0</v>
      </c>
      <c r="K172" s="167">
        <v>0</v>
      </c>
      <c r="L172" s="168">
        <v>0</v>
      </c>
      <c r="M172" s="167">
        <f t="shared" si="6"/>
        <v>10</v>
      </c>
      <c r="N172" s="167">
        <f t="shared" si="7"/>
        <v>0</v>
      </c>
      <c r="O172" s="168">
        <f t="shared" si="8"/>
        <v>10</v>
      </c>
    </row>
    <row r="173" spans="1:15" hidden="1">
      <c r="A173" s="144">
        <v>163</v>
      </c>
      <c r="B173" s="144" t="s">
        <v>256</v>
      </c>
      <c r="C173" s="116" t="s">
        <v>73</v>
      </c>
      <c r="D173" s="156">
        <v>0</v>
      </c>
      <c r="E173" s="157">
        <v>0</v>
      </c>
      <c r="F173" s="122">
        <v>0</v>
      </c>
      <c r="G173" s="156">
        <v>0</v>
      </c>
      <c r="H173" s="157">
        <v>0</v>
      </c>
      <c r="I173" s="122">
        <v>0</v>
      </c>
      <c r="J173" s="156">
        <v>0</v>
      </c>
      <c r="K173" s="157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 ht="30" hidden="1">
      <c r="A174" s="144">
        <v>164</v>
      </c>
      <c r="B174" s="144" t="s">
        <v>257</v>
      </c>
      <c r="C174" s="116" t="s">
        <v>74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4">
        <v>165</v>
      </c>
      <c r="B175" s="144" t="s">
        <v>258</v>
      </c>
      <c r="C175" s="116" t="s">
        <v>425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4">
        <v>166</v>
      </c>
      <c r="B176" s="144" t="s">
        <v>259</v>
      </c>
      <c r="C176" s="116" t="s">
        <v>426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idden="1">
      <c r="A177" s="144">
        <v>167</v>
      </c>
      <c r="B177" s="144" t="s">
        <v>260</v>
      </c>
      <c r="C177" s="116" t="s">
        <v>427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idden="1">
      <c r="A178" s="144">
        <v>168</v>
      </c>
      <c r="B178" s="144" t="s">
        <v>261</v>
      </c>
      <c r="C178" s="116" t="s">
        <v>428</v>
      </c>
      <c r="D178" s="156">
        <v>0</v>
      </c>
      <c r="E178" s="122">
        <v>0</v>
      </c>
      <c r="F178" s="122">
        <v>0</v>
      </c>
      <c r="G178" s="156">
        <v>0</v>
      </c>
      <c r="H178" s="122">
        <v>0</v>
      </c>
      <c r="I178" s="122">
        <v>0</v>
      </c>
      <c r="J178" s="156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 ht="31.5" hidden="1">
      <c r="A179" s="144">
        <v>169</v>
      </c>
      <c r="B179" s="162" t="s">
        <v>262</v>
      </c>
      <c r="C179" s="173" t="s">
        <v>429</v>
      </c>
      <c r="D179" s="167">
        <v>0</v>
      </c>
      <c r="E179" s="167">
        <v>0</v>
      </c>
      <c r="F179" s="168">
        <v>0</v>
      </c>
      <c r="G179" s="169">
        <v>0</v>
      </c>
      <c r="H179" s="167">
        <v>0</v>
      </c>
      <c r="I179" s="168">
        <v>0</v>
      </c>
      <c r="J179" s="169">
        <v>0</v>
      </c>
      <c r="K179" s="167">
        <v>0</v>
      </c>
      <c r="L179" s="168">
        <v>0</v>
      </c>
      <c r="M179" s="167">
        <f t="shared" si="6"/>
        <v>0</v>
      </c>
      <c r="N179" s="167">
        <f t="shared" si="7"/>
        <v>0</v>
      </c>
      <c r="O179" s="168">
        <f t="shared" si="8"/>
        <v>0</v>
      </c>
    </row>
    <row r="180" spans="1:15" hidden="1">
      <c r="A180" s="144">
        <v>170</v>
      </c>
      <c r="B180" s="144" t="s">
        <v>263</v>
      </c>
      <c r="C180" s="116" t="s">
        <v>75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idden="1">
      <c r="A181" s="144">
        <v>171</v>
      </c>
      <c r="B181" s="144" t="s">
        <v>264</v>
      </c>
      <c r="C181" s="116" t="s">
        <v>76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idden="1">
      <c r="A182" s="144">
        <v>172</v>
      </c>
      <c r="B182" s="144" t="s">
        <v>265</v>
      </c>
      <c r="C182" s="116" t="s">
        <v>430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idden="1">
      <c r="A183" s="144">
        <v>173</v>
      </c>
      <c r="B183" s="144" t="s">
        <v>266</v>
      </c>
      <c r="C183" s="116" t="s">
        <v>431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idden="1">
      <c r="A184" s="144">
        <v>174</v>
      </c>
      <c r="B184" s="144" t="s">
        <v>267</v>
      </c>
      <c r="C184" s="116" t="s">
        <v>432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idden="1">
      <c r="A185" s="144">
        <v>175</v>
      </c>
      <c r="B185" s="144" t="s">
        <v>268</v>
      </c>
      <c r="C185" s="116" t="s">
        <v>77</v>
      </c>
      <c r="D185" s="156">
        <v>0</v>
      </c>
      <c r="E185" s="157">
        <v>0</v>
      </c>
      <c r="F185" s="122">
        <v>0</v>
      </c>
      <c r="G185" s="156">
        <v>0</v>
      </c>
      <c r="H185" s="157">
        <v>0</v>
      </c>
      <c r="I185" s="122">
        <v>0</v>
      </c>
      <c r="J185" s="156">
        <v>0</v>
      </c>
      <c r="K185" s="157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 ht="15.75" hidden="1">
      <c r="A186" s="144">
        <v>176</v>
      </c>
      <c r="B186" s="162" t="s">
        <v>269</v>
      </c>
      <c r="C186" s="173" t="s">
        <v>78</v>
      </c>
      <c r="D186" s="167">
        <v>0</v>
      </c>
      <c r="E186" s="167">
        <v>0</v>
      </c>
      <c r="F186" s="168">
        <v>0</v>
      </c>
      <c r="G186" s="169">
        <v>0</v>
      </c>
      <c r="H186" s="167">
        <v>0</v>
      </c>
      <c r="I186" s="168">
        <v>0</v>
      </c>
      <c r="J186" s="169">
        <v>0</v>
      </c>
      <c r="K186" s="167">
        <v>0</v>
      </c>
      <c r="L186" s="168">
        <v>0</v>
      </c>
      <c r="M186" s="167">
        <f t="shared" si="6"/>
        <v>0</v>
      </c>
      <c r="N186" s="167">
        <f t="shared" si="7"/>
        <v>0</v>
      </c>
      <c r="O186" s="168">
        <f t="shared" si="8"/>
        <v>0</v>
      </c>
    </row>
    <row r="187" spans="1:15" hidden="1">
      <c r="A187" s="144">
        <v>177</v>
      </c>
      <c r="B187" s="144" t="s">
        <v>270</v>
      </c>
      <c r="C187" s="116" t="s">
        <v>79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idden="1">
      <c r="A188" s="144">
        <v>178</v>
      </c>
      <c r="B188" s="144" t="s">
        <v>271</v>
      </c>
      <c r="C188" s="116" t="s">
        <v>433</v>
      </c>
      <c r="D188" s="156">
        <v>0</v>
      </c>
      <c r="E188" s="157">
        <v>0</v>
      </c>
      <c r="F188" s="122">
        <v>0</v>
      </c>
      <c r="G188" s="156">
        <v>0</v>
      </c>
      <c r="H188" s="157">
        <v>0</v>
      </c>
      <c r="I188" s="122">
        <v>0</v>
      </c>
      <c r="J188" s="156">
        <v>0</v>
      </c>
      <c r="K188" s="157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idden="1">
      <c r="A189" s="144">
        <v>179</v>
      </c>
      <c r="B189" s="144" t="s">
        <v>272</v>
      </c>
      <c r="C189" s="116" t="s">
        <v>434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idden="1">
      <c r="A190" s="144">
        <v>180</v>
      </c>
      <c r="B190" s="144" t="s">
        <v>273</v>
      </c>
      <c r="C190" s="116" t="s">
        <v>435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idden="1">
      <c r="A191" s="144">
        <v>181</v>
      </c>
      <c r="B191" s="144" t="s">
        <v>274</v>
      </c>
      <c r="C191" s="116" t="s">
        <v>436</v>
      </c>
      <c r="D191" s="156">
        <v>0</v>
      </c>
      <c r="E191" s="122">
        <v>0</v>
      </c>
      <c r="F191" s="122">
        <v>0</v>
      </c>
      <c r="G191" s="156">
        <v>0</v>
      </c>
      <c r="H191" s="122">
        <v>0</v>
      </c>
      <c r="I191" s="122">
        <v>0</v>
      </c>
      <c r="J191" s="156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idden="1">
      <c r="A192" s="144">
        <v>182</v>
      </c>
      <c r="B192" s="144" t="s">
        <v>275</v>
      </c>
      <c r="C192" s="116" t="s">
        <v>437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idden="1">
      <c r="A193" s="144">
        <v>183</v>
      </c>
      <c r="B193" s="144" t="s">
        <v>276</v>
      </c>
      <c r="C193" s="116" t="s">
        <v>149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idden="1">
      <c r="A194" s="144">
        <v>184</v>
      </c>
      <c r="B194" s="144" t="s">
        <v>277</v>
      </c>
      <c r="C194" s="116" t="s">
        <v>438</v>
      </c>
      <c r="D194" s="156">
        <v>0</v>
      </c>
      <c r="E194" s="157">
        <v>0</v>
      </c>
      <c r="F194" s="122">
        <v>0</v>
      </c>
      <c r="G194" s="156">
        <v>0</v>
      </c>
      <c r="H194" s="157">
        <v>0</v>
      </c>
      <c r="I194" s="122">
        <v>0</v>
      </c>
      <c r="J194" s="156">
        <v>0</v>
      </c>
      <c r="K194" s="157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5.75" hidden="1">
      <c r="A195" s="144">
        <v>185</v>
      </c>
      <c r="B195" s="162" t="s">
        <v>278</v>
      </c>
      <c r="C195" s="173" t="s">
        <v>439</v>
      </c>
      <c r="D195" s="167">
        <v>0</v>
      </c>
      <c r="E195" s="167">
        <v>0</v>
      </c>
      <c r="F195" s="168">
        <v>0</v>
      </c>
      <c r="G195" s="169">
        <v>0</v>
      </c>
      <c r="H195" s="167">
        <v>0</v>
      </c>
      <c r="I195" s="168">
        <v>0</v>
      </c>
      <c r="J195" s="169">
        <v>0</v>
      </c>
      <c r="K195" s="167">
        <v>0</v>
      </c>
      <c r="L195" s="168">
        <v>0</v>
      </c>
      <c r="M195" s="167">
        <f t="shared" si="6"/>
        <v>0</v>
      </c>
      <c r="N195" s="167">
        <f t="shared" si="7"/>
        <v>0</v>
      </c>
      <c r="O195" s="168">
        <f t="shared" si="8"/>
        <v>0</v>
      </c>
    </row>
    <row r="196" spans="1:15" hidden="1">
      <c r="A196" s="144">
        <v>186</v>
      </c>
      <c r="B196" s="144" t="s">
        <v>279</v>
      </c>
      <c r="C196" s="116" t="s">
        <v>80</v>
      </c>
      <c r="D196" s="156">
        <v>0</v>
      </c>
      <c r="E196" s="157">
        <v>0</v>
      </c>
      <c r="F196" s="122">
        <v>0</v>
      </c>
      <c r="G196" s="156">
        <v>0</v>
      </c>
      <c r="H196" s="157">
        <v>0</v>
      </c>
      <c r="I196" s="122">
        <v>0</v>
      </c>
      <c r="J196" s="156">
        <v>0</v>
      </c>
      <c r="K196" s="157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5.75" hidden="1">
      <c r="A197" s="144">
        <v>187</v>
      </c>
      <c r="B197" s="162" t="s">
        <v>280</v>
      </c>
      <c r="C197" s="173" t="s">
        <v>81</v>
      </c>
      <c r="D197" s="167">
        <v>0</v>
      </c>
      <c r="E197" s="167">
        <v>0</v>
      </c>
      <c r="F197" s="168">
        <v>0</v>
      </c>
      <c r="G197" s="169">
        <v>0</v>
      </c>
      <c r="H197" s="167">
        <v>0</v>
      </c>
      <c r="I197" s="168">
        <v>0</v>
      </c>
      <c r="J197" s="169">
        <v>0</v>
      </c>
      <c r="K197" s="167">
        <v>0</v>
      </c>
      <c r="L197" s="168">
        <v>0</v>
      </c>
      <c r="M197" s="167">
        <f t="shared" si="6"/>
        <v>0</v>
      </c>
      <c r="N197" s="167">
        <f t="shared" si="7"/>
        <v>0</v>
      </c>
      <c r="O197" s="168">
        <f t="shared" si="8"/>
        <v>0</v>
      </c>
    </row>
    <row r="198" spans="1:15" hidden="1">
      <c r="A198" s="144">
        <v>188</v>
      </c>
      <c r="B198" s="144" t="s">
        <v>281</v>
      </c>
      <c r="C198" s="116" t="s">
        <v>82</v>
      </c>
      <c r="D198" s="156">
        <v>0</v>
      </c>
      <c r="E198" s="122">
        <v>0</v>
      </c>
      <c r="F198" s="122">
        <v>0</v>
      </c>
      <c r="G198" s="156">
        <v>0</v>
      </c>
      <c r="H198" s="122">
        <v>0</v>
      </c>
      <c r="I198" s="122">
        <v>0</v>
      </c>
      <c r="J198" s="156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" hidden="1">
      <c r="A199" s="144">
        <v>189</v>
      </c>
      <c r="B199" s="144" t="s">
        <v>282</v>
      </c>
      <c r="C199" s="116" t="s">
        <v>83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idden="1">
      <c r="A200" s="144">
        <v>190</v>
      </c>
      <c r="B200" s="144" t="s">
        <v>283</v>
      </c>
      <c r="C200" s="116" t="s">
        <v>440</v>
      </c>
      <c r="D200" s="156">
        <v>0</v>
      </c>
      <c r="E200" s="157">
        <v>0</v>
      </c>
      <c r="F200" s="122">
        <v>0</v>
      </c>
      <c r="G200" s="156">
        <v>0</v>
      </c>
      <c r="H200" s="157">
        <v>0</v>
      </c>
      <c r="I200" s="122">
        <v>0</v>
      </c>
      <c r="J200" s="156">
        <v>0</v>
      </c>
      <c r="K200" s="157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 hidden="1">
      <c r="A201" s="144">
        <v>191</v>
      </c>
      <c r="B201" s="162" t="s">
        <v>284</v>
      </c>
      <c r="C201" s="173" t="s">
        <v>441</v>
      </c>
      <c r="D201" s="167">
        <v>0</v>
      </c>
      <c r="E201" s="167">
        <v>0</v>
      </c>
      <c r="F201" s="168">
        <v>0</v>
      </c>
      <c r="G201" s="169">
        <v>0</v>
      </c>
      <c r="H201" s="167">
        <v>0</v>
      </c>
      <c r="I201" s="168">
        <v>0</v>
      </c>
      <c r="J201" s="169">
        <v>0</v>
      </c>
      <c r="K201" s="167">
        <v>0</v>
      </c>
      <c r="L201" s="168">
        <v>0</v>
      </c>
      <c r="M201" s="167">
        <f t="shared" si="6"/>
        <v>0</v>
      </c>
      <c r="N201" s="167">
        <f t="shared" si="7"/>
        <v>0</v>
      </c>
      <c r="O201" s="168">
        <f t="shared" si="8"/>
        <v>0</v>
      </c>
    </row>
    <row r="202" spans="1:15">
      <c r="A202" s="144">
        <v>192</v>
      </c>
      <c r="B202" s="144" t="s">
        <v>285</v>
      </c>
      <c r="C202" s="116" t="s">
        <v>84</v>
      </c>
      <c r="D202" s="156">
        <v>0</v>
      </c>
      <c r="E202" s="122">
        <v>0</v>
      </c>
      <c r="F202" s="122">
        <v>0</v>
      </c>
      <c r="G202" s="156">
        <v>133</v>
      </c>
      <c r="H202" s="122">
        <v>0</v>
      </c>
      <c r="I202" s="122">
        <v>133</v>
      </c>
      <c r="J202" s="156">
        <v>0</v>
      </c>
      <c r="K202" s="122">
        <v>0</v>
      </c>
      <c r="L202" s="122">
        <v>0</v>
      </c>
      <c r="M202" s="123">
        <f t="shared" si="6"/>
        <v>133</v>
      </c>
      <c r="N202" s="123">
        <f t="shared" si="7"/>
        <v>0</v>
      </c>
      <c r="O202" s="122">
        <f t="shared" si="8"/>
        <v>133</v>
      </c>
    </row>
    <row r="203" spans="1:15">
      <c r="A203" s="144">
        <v>193</v>
      </c>
      <c r="B203" s="144" t="s">
        <v>286</v>
      </c>
      <c r="C203" s="116" t="s">
        <v>85</v>
      </c>
      <c r="D203" s="156">
        <v>0</v>
      </c>
      <c r="E203" s="157">
        <v>0</v>
      </c>
      <c r="F203" s="122">
        <v>0</v>
      </c>
      <c r="G203" s="156">
        <v>133</v>
      </c>
      <c r="H203" s="157">
        <v>0</v>
      </c>
      <c r="I203" s="122">
        <v>133</v>
      </c>
      <c r="J203" s="156">
        <v>0</v>
      </c>
      <c r="K203" s="157">
        <v>0</v>
      </c>
      <c r="L203" s="122">
        <v>0</v>
      </c>
      <c r="M203" s="123">
        <f t="shared" ref="M203:M255" si="9">D203+G203+J203</f>
        <v>133</v>
      </c>
      <c r="N203" s="123">
        <f t="shared" ref="N203:N255" si="10">E203+H203+K203</f>
        <v>0</v>
      </c>
      <c r="O203" s="122">
        <f t="shared" ref="O203:O266" si="11">M203+N203</f>
        <v>133</v>
      </c>
    </row>
    <row r="204" spans="1:15" ht="45" hidden="1">
      <c r="A204" s="144">
        <v>194</v>
      </c>
      <c r="B204" s="144" t="s">
        <v>287</v>
      </c>
      <c r="C204" s="116" t="s">
        <v>442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idden="1">
      <c r="A205" s="144">
        <v>195</v>
      </c>
      <c r="B205" s="144" t="s">
        <v>288</v>
      </c>
      <c r="C205" s="116" t="s">
        <v>86</v>
      </c>
      <c r="D205" s="156">
        <v>0</v>
      </c>
      <c r="E205" s="157">
        <v>0</v>
      </c>
      <c r="F205" s="122">
        <v>0</v>
      </c>
      <c r="G205" s="156">
        <v>0</v>
      </c>
      <c r="H205" s="157">
        <v>0</v>
      </c>
      <c r="I205" s="122">
        <v>0</v>
      </c>
      <c r="J205" s="156">
        <v>0</v>
      </c>
      <c r="K205" s="157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31.5" hidden="1">
      <c r="A206" s="144">
        <v>196</v>
      </c>
      <c r="B206" s="162" t="s">
        <v>289</v>
      </c>
      <c r="C206" s="173" t="s">
        <v>87</v>
      </c>
      <c r="D206" s="167">
        <v>0</v>
      </c>
      <c r="E206" s="167">
        <v>0</v>
      </c>
      <c r="F206" s="168">
        <v>0</v>
      </c>
      <c r="G206" s="169">
        <v>0</v>
      </c>
      <c r="H206" s="167">
        <v>0</v>
      </c>
      <c r="I206" s="168">
        <v>0</v>
      </c>
      <c r="J206" s="169">
        <v>0</v>
      </c>
      <c r="K206" s="167">
        <v>0</v>
      </c>
      <c r="L206" s="168">
        <v>0</v>
      </c>
      <c r="M206" s="167">
        <f t="shared" si="9"/>
        <v>0</v>
      </c>
      <c r="N206" s="167">
        <f t="shared" si="10"/>
        <v>0</v>
      </c>
      <c r="O206" s="168">
        <f t="shared" si="11"/>
        <v>0</v>
      </c>
    </row>
    <row r="207" spans="1:15" hidden="1">
      <c r="A207" s="144">
        <v>197</v>
      </c>
      <c r="B207" s="144" t="s">
        <v>290</v>
      </c>
      <c r="C207" s="116" t="s">
        <v>88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idden="1">
      <c r="A208" s="144">
        <v>198</v>
      </c>
      <c r="B208" s="144" t="s">
        <v>291</v>
      </c>
      <c r="C208" s="116" t="s">
        <v>142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30" hidden="1">
      <c r="A209" s="144">
        <v>199</v>
      </c>
      <c r="B209" s="144" t="s">
        <v>292</v>
      </c>
      <c r="C209" s="116" t="s">
        <v>443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45" hidden="1">
      <c r="A210" s="144">
        <v>200</v>
      </c>
      <c r="B210" s="144" t="s">
        <v>293</v>
      </c>
      <c r="C210" s="116" t="s">
        <v>89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idden="1">
      <c r="A211" s="144">
        <v>201</v>
      </c>
      <c r="B211" s="144" t="s">
        <v>294</v>
      </c>
      <c r="C211" s="116" t="s">
        <v>90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 hidden="1">
      <c r="A212" s="144">
        <v>202</v>
      </c>
      <c r="B212" s="144" t="s">
        <v>295</v>
      </c>
      <c r="C212" s="116" t="s">
        <v>466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 hidden="1">
      <c r="A213" s="144">
        <v>203</v>
      </c>
      <c r="B213" s="144" t="s">
        <v>467</v>
      </c>
      <c r="C213" s="116" t="s">
        <v>468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 hidden="1">
      <c r="A214" s="144">
        <v>204</v>
      </c>
      <c r="B214" s="144" t="s">
        <v>469</v>
      </c>
      <c r="C214" s="116" t="s">
        <v>470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 hidden="1">
      <c r="A215" s="144">
        <v>205</v>
      </c>
      <c r="B215" s="144" t="s">
        <v>471</v>
      </c>
      <c r="C215" s="116" t="s">
        <v>472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 hidden="1">
      <c r="A216" s="144">
        <v>206</v>
      </c>
      <c r="B216" s="144" t="s">
        <v>473</v>
      </c>
      <c r="C216" s="116" t="s">
        <v>574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 hidden="1">
      <c r="A217" s="144">
        <v>207</v>
      </c>
      <c r="B217" s="144" t="s">
        <v>474</v>
      </c>
      <c r="C217" s="116" t="s">
        <v>444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 hidden="1">
      <c r="A218" s="144">
        <v>208</v>
      </c>
      <c r="B218" s="144" t="s">
        <v>475</v>
      </c>
      <c r="C218" s="116" t="s">
        <v>445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 hidden="1">
      <c r="A219" s="144">
        <v>209</v>
      </c>
      <c r="B219" s="144" t="s">
        <v>476</v>
      </c>
      <c r="C219" s="116" t="s">
        <v>446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 hidden="1">
      <c r="A220" s="144">
        <v>210</v>
      </c>
      <c r="B220" s="144" t="s">
        <v>477</v>
      </c>
      <c r="C220" s="116" t="s">
        <v>478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 hidden="1">
      <c r="A221" s="144">
        <v>211</v>
      </c>
      <c r="B221" s="144" t="s">
        <v>479</v>
      </c>
      <c r="C221" s="116" t="s">
        <v>480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 hidden="1">
      <c r="A222" s="144">
        <v>212</v>
      </c>
      <c r="B222" s="144" t="s">
        <v>481</v>
      </c>
      <c r="C222" s="116" t="s">
        <v>482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 hidden="1">
      <c r="A223" s="144">
        <v>213</v>
      </c>
      <c r="B223" s="144" t="s">
        <v>483</v>
      </c>
      <c r="C223" s="116" t="s">
        <v>484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 hidden="1">
      <c r="A224" s="144">
        <v>214</v>
      </c>
      <c r="B224" s="144" t="s">
        <v>485</v>
      </c>
      <c r="C224" s="116" t="s">
        <v>486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 hidden="1">
      <c r="A225" s="144">
        <v>215</v>
      </c>
      <c r="B225" s="144" t="s">
        <v>487</v>
      </c>
      <c r="C225" s="116" t="s">
        <v>488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 hidden="1">
      <c r="A226" s="144">
        <v>216</v>
      </c>
      <c r="B226" s="144" t="s">
        <v>489</v>
      </c>
      <c r="C226" s="116" t="s">
        <v>490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 hidden="1">
      <c r="A227" s="144">
        <v>217</v>
      </c>
      <c r="B227" s="144" t="s">
        <v>491</v>
      </c>
      <c r="C227" s="116" t="s">
        <v>492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 hidden="1">
      <c r="A228" s="144">
        <v>218</v>
      </c>
      <c r="B228" s="144" t="s">
        <v>493</v>
      </c>
      <c r="C228" s="116" t="s">
        <v>494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 hidden="1">
      <c r="A229" s="144">
        <v>219</v>
      </c>
      <c r="B229" s="144" t="s">
        <v>495</v>
      </c>
      <c r="C229" s="116" t="s">
        <v>496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 hidden="1">
      <c r="A230" s="144">
        <v>220</v>
      </c>
      <c r="B230" s="144" t="s">
        <v>497</v>
      </c>
      <c r="C230" s="116" t="s">
        <v>498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 hidden="1">
      <c r="A231" s="144">
        <v>221</v>
      </c>
      <c r="B231" s="144" t="s">
        <v>499</v>
      </c>
      <c r="C231" s="116" t="s">
        <v>500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 hidden="1">
      <c r="A232" s="144">
        <v>222</v>
      </c>
      <c r="B232" s="144" t="s">
        <v>501</v>
      </c>
      <c r="C232" s="116" t="s">
        <v>502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 hidden="1">
      <c r="A233" s="144">
        <v>223</v>
      </c>
      <c r="B233" s="144" t="s">
        <v>503</v>
      </c>
      <c r="C233" s="116" t="s">
        <v>504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 hidden="1">
      <c r="A234" s="144">
        <v>224</v>
      </c>
      <c r="B234" s="144" t="s">
        <v>505</v>
      </c>
      <c r="C234" s="116" t="s">
        <v>506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 hidden="1">
      <c r="A235" s="144">
        <v>225</v>
      </c>
      <c r="B235" s="144" t="s">
        <v>507</v>
      </c>
      <c r="C235" s="116" t="s">
        <v>508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 hidden="1">
      <c r="A236" s="144">
        <v>226</v>
      </c>
      <c r="B236" s="144" t="s">
        <v>509</v>
      </c>
      <c r="C236" s="116" t="s">
        <v>510</v>
      </c>
      <c r="D236" s="156">
        <v>0</v>
      </c>
      <c r="E236" s="157">
        <v>0</v>
      </c>
      <c r="F236" s="122">
        <v>0</v>
      </c>
      <c r="G236" s="156">
        <v>0</v>
      </c>
      <c r="H236" s="157">
        <v>0</v>
      </c>
      <c r="I236" s="122">
        <v>0</v>
      </c>
      <c r="J236" s="156">
        <v>0</v>
      </c>
      <c r="K236" s="157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47.25" hidden="1">
      <c r="A237" s="144">
        <v>227</v>
      </c>
      <c r="B237" s="162" t="s">
        <v>511</v>
      </c>
      <c r="C237" s="173" t="s">
        <v>512</v>
      </c>
      <c r="D237" s="167">
        <v>0</v>
      </c>
      <c r="E237" s="167">
        <v>0</v>
      </c>
      <c r="F237" s="168">
        <v>0</v>
      </c>
      <c r="G237" s="169">
        <v>0</v>
      </c>
      <c r="H237" s="167">
        <v>0</v>
      </c>
      <c r="I237" s="168">
        <v>0</v>
      </c>
      <c r="J237" s="169">
        <v>0</v>
      </c>
      <c r="K237" s="167">
        <v>0</v>
      </c>
      <c r="L237" s="168">
        <v>0</v>
      </c>
      <c r="M237" s="167">
        <f t="shared" si="9"/>
        <v>0</v>
      </c>
      <c r="N237" s="167">
        <f t="shared" si="10"/>
        <v>0</v>
      </c>
      <c r="O237" s="168">
        <f t="shared" si="11"/>
        <v>0</v>
      </c>
    </row>
    <row r="238" spans="1:15" hidden="1">
      <c r="A238" s="144">
        <v>228</v>
      </c>
      <c r="B238" s="144" t="s">
        <v>296</v>
      </c>
      <c r="C238" s="116" t="s">
        <v>102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 hidden="1">
      <c r="A239" s="144">
        <v>229</v>
      </c>
      <c r="B239" s="144" t="s">
        <v>297</v>
      </c>
      <c r="C239" s="116" t="s">
        <v>367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" hidden="1">
      <c r="A240" s="144">
        <v>230</v>
      </c>
      <c r="B240" s="144" t="s">
        <v>298</v>
      </c>
      <c r="C240" s="116" t="s">
        <v>368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 hidden="1">
      <c r="A241" s="144">
        <v>231</v>
      </c>
      <c r="B241" s="144" t="s">
        <v>299</v>
      </c>
      <c r="C241" s="116" t="s">
        <v>447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45" hidden="1">
      <c r="A242" s="144">
        <v>232</v>
      </c>
      <c r="B242" s="144" t="s">
        <v>300</v>
      </c>
      <c r="C242" s="116" t="s">
        <v>448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idden="1">
      <c r="A243" s="144">
        <v>233</v>
      </c>
      <c r="B243" s="144" t="s">
        <v>301</v>
      </c>
      <c r="C243" s="116" t="s">
        <v>449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idden="1">
      <c r="A244" s="144">
        <v>234</v>
      </c>
      <c r="B244" s="144" t="s">
        <v>302</v>
      </c>
      <c r="C244" s="116" t="s">
        <v>450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 hidden="1">
      <c r="A245" s="144">
        <v>235</v>
      </c>
      <c r="B245" s="172" t="s">
        <v>303</v>
      </c>
      <c r="C245" s="178" t="s">
        <v>575</v>
      </c>
      <c r="D245" s="156">
        <v>0</v>
      </c>
      <c r="E245" s="157">
        <v>0</v>
      </c>
      <c r="F245" s="122">
        <v>0</v>
      </c>
      <c r="G245" s="156">
        <v>0</v>
      </c>
      <c r="H245" s="157">
        <v>0</v>
      </c>
      <c r="I245" s="122">
        <v>0</v>
      </c>
      <c r="J245" s="156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 hidden="1">
      <c r="A246" s="144">
        <v>236</v>
      </c>
      <c r="B246" s="172" t="s">
        <v>304</v>
      </c>
      <c r="C246" s="178" t="s">
        <v>451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 hidden="1">
      <c r="A247" s="144">
        <v>237</v>
      </c>
      <c r="B247" s="172" t="s">
        <v>305</v>
      </c>
      <c r="C247" s="178" t="s">
        <v>103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 hidden="1">
      <c r="A248" s="144">
        <v>238</v>
      </c>
      <c r="B248" s="172" t="s">
        <v>306</v>
      </c>
      <c r="C248" s="178" t="s">
        <v>105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4">
        <v>239</v>
      </c>
      <c r="B249" s="172" t="s">
        <v>307</v>
      </c>
      <c r="C249" s="178" t="s">
        <v>369</v>
      </c>
      <c r="D249" s="123">
        <v>0</v>
      </c>
      <c r="E249" s="157">
        <v>0</v>
      </c>
      <c r="F249" s="122">
        <v>0</v>
      </c>
      <c r="G249" s="123">
        <v>0</v>
      </c>
      <c r="H249" s="157">
        <v>0</v>
      </c>
      <c r="I249" s="122">
        <v>0</v>
      </c>
      <c r="J249" s="123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4">
        <v>240</v>
      </c>
      <c r="B250" s="172" t="s">
        <v>308</v>
      </c>
      <c r="C250" s="178" t="s">
        <v>150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idden="1">
      <c r="A251" s="144">
        <v>241</v>
      </c>
      <c r="B251" s="172" t="s">
        <v>370</v>
      </c>
      <c r="C251" s="178" t="s">
        <v>371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44">
        <v>242</v>
      </c>
      <c r="B252" s="172" t="s">
        <v>372</v>
      </c>
      <c r="C252" s="178" t="s">
        <v>373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0" hidden="1">
      <c r="A253" s="144">
        <v>243</v>
      </c>
      <c r="B253" s="172" t="s">
        <v>374</v>
      </c>
      <c r="C253" s="178" t="s">
        <v>452</v>
      </c>
      <c r="D253" s="156">
        <v>0</v>
      </c>
      <c r="E253" s="157">
        <v>0</v>
      </c>
      <c r="F253" s="122">
        <v>0</v>
      </c>
      <c r="G253" s="156">
        <v>0</v>
      </c>
      <c r="H253" s="157">
        <v>0</v>
      </c>
      <c r="I253" s="122">
        <v>0</v>
      </c>
      <c r="J253" s="156">
        <v>0</v>
      </c>
      <c r="K253" s="157">
        <v>0</v>
      </c>
      <c r="L253" s="122">
        <v>0</v>
      </c>
      <c r="M253" s="123">
        <f t="shared" si="9"/>
        <v>0</v>
      </c>
      <c r="N253" s="123">
        <f t="shared" si="10"/>
        <v>0</v>
      </c>
      <c r="O253" s="122">
        <f t="shared" si="11"/>
        <v>0</v>
      </c>
    </row>
    <row r="254" spans="1:15" ht="31.5" hidden="1">
      <c r="A254" s="104">
        <v>244</v>
      </c>
      <c r="B254" s="181" t="s">
        <v>375</v>
      </c>
      <c r="C254" s="182" t="s">
        <v>453</v>
      </c>
      <c r="D254" s="179">
        <v>0</v>
      </c>
      <c r="E254" s="179">
        <v>0</v>
      </c>
      <c r="F254" s="179">
        <v>0</v>
      </c>
      <c r="G254" s="179">
        <v>0</v>
      </c>
      <c r="H254" s="179">
        <v>0</v>
      </c>
      <c r="I254" s="179">
        <v>0</v>
      </c>
      <c r="J254" s="179">
        <v>0</v>
      </c>
      <c r="K254" s="179">
        <v>0</v>
      </c>
      <c r="L254" s="179">
        <v>0</v>
      </c>
      <c r="M254" s="180">
        <f t="shared" si="9"/>
        <v>0</v>
      </c>
      <c r="N254" s="180">
        <f t="shared" si="10"/>
        <v>0</v>
      </c>
      <c r="O254" s="179">
        <f t="shared" si="11"/>
        <v>0</v>
      </c>
    </row>
    <row r="255" spans="1:15">
      <c r="B255" s="104" t="s">
        <v>97</v>
      </c>
      <c r="D255" s="103">
        <v>0</v>
      </c>
      <c r="E255" s="103">
        <v>0</v>
      </c>
      <c r="F255" s="103">
        <v>0</v>
      </c>
      <c r="G255" s="103">
        <v>1130</v>
      </c>
      <c r="H255" s="103">
        <v>50</v>
      </c>
      <c r="I255" s="103">
        <v>1180</v>
      </c>
      <c r="J255" s="103">
        <v>0</v>
      </c>
      <c r="K255" s="103">
        <v>0</v>
      </c>
      <c r="L255" s="103">
        <v>0</v>
      </c>
      <c r="M255" s="103">
        <f t="shared" si="9"/>
        <v>1130</v>
      </c>
      <c r="N255" s="103">
        <f t="shared" si="10"/>
        <v>50</v>
      </c>
      <c r="O255" s="103">
        <f t="shared" si="11"/>
        <v>1180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"/>
    <protectedRange sqref="D236:D239 G236:G239 J236:J239" name="Диапазон1_4_1_2_1"/>
  </protectedRanges>
  <autoFilter ref="A10:O255">
    <filterColumn colId="14">
      <filters>
        <filter val="1"/>
        <filter val="10"/>
        <filter val="1180"/>
        <filter val="120"/>
        <filter val="133"/>
        <filter val="15"/>
        <filter val="181"/>
        <filter val="2"/>
        <filter val="20"/>
        <filter val="290"/>
        <filter val="34"/>
        <filter val="4"/>
        <filter val="40"/>
        <filter val="465"/>
        <filter val="5"/>
        <filter val="70"/>
        <filter val="7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</mergeCells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4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6">
        <v>300056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7"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7"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70.5" customHeight="1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108"/>
      <c r="Q4" s="121"/>
    </row>
    <row r="5" spans="1:17">
      <c r="A5" s="109" t="s">
        <v>146</v>
      </c>
      <c r="B5" s="109"/>
      <c r="C5" s="115"/>
      <c r="D5" s="112" t="s">
        <v>312</v>
      </c>
      <c r="E5" s="273" t="s">
        <v>576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7" ht="15" customHeight="1">
      <c r="A6" s="111"/>
      <c r="B6" s="111"/>
      <c r="C6" s="177" t="s">
        <v>99</v>
      </c>
      <c r="D6" s="112" t="s">
        <v>101</v>
      </c>
      <c r="E6" s="273" t="s">
        <v>577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  <c r="P6" s="107"/>
    </row>
    <row r="7" spans="1:17" ht="15" customHeight="1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7" ht="35.25" customHeight="1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7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7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7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20</v>
      </c>
      <c r="H11" s="167">
        <v>0</v>
      </c>
      <c r="I11" s="168">
        <v>20</v>
      </c>
      <c r="J11" s="169">
        <v>0</v>
      </c>
      <c r="K11" s="167">
        <v>0</v>
      </c>
      <c r="L11" s="168">
        <v>0</v>
      </c>
      <c r="M11" s="167">
        <f t="shared" si="0"/>
        <v>20</v>
      </c>
      <c r="N11" s="167">
        <f t="shared" si="1"/>
        <v>0</v>
      </c>
      <c r="O11" s="168">
        <f t="shared" si="2"/>
        <v>20</v>
      </c>
    </row>
    <row r="12" spans="1:17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5</v>
      </c>
      <c r="H12" s="157">
        <v>0</v>
      </c>
      <c r="I12" s="122">
        <v>5</v>
      </c>
      <c r="J12" s="156">
        <v>0</v>
      </c>
      <c r="K12" s="157">
        <v>0</v>
      </c>
      <c r="L12" s="122">
        <v>0</v>
      </c>
      <c r="M12" s="123">
        <f t="shared" si="0"/>
        <v>5</v>
      </c>
      <c r="N12" s="123">
        <f t="shared" si="1"/>
        <v>0</v>
      </c>
      <c r="O12" s="122">
        <f t="shared" si="2"/>
        <v>5</v>
      </c>
    </row>
    <row r="13" spans="1:17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15</v>
      </c>
      <c r="H13" s="157">
        <v>0</v>
      </c>
      <c r="I13" s="122">
        <v>15</v>
      </c>
      <c r="J13" s="156">
        <v>0</v>
      </c>
      <c r="K13" s="157">
        <v>0</v>
      </c>
      <c r="L13" s="122">
        <v>0</v>
      </c>
      <c r="M13" s="123">
        <f t="shared" si="0"/>
        <v>15</v>
      </c>
      <c r="N13" s="123">
        <f t="shared" si="1"/>
        <v>0</v>
      </c>
      <c r="O13" s="122">
        <f t="shared" si="2"/>
        <v>15</v>
      </c>
    </row>
    <row r="14" spans="1:17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7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7" customFormat="1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8"/>
    </row>
    <row r="57" spans="1:17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7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7" s="117" customFormat="1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  <c r="Q60" s="118"/>
    </row>
    <row r="61" spans="1:17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7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5" customFormat="1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  <c r="Q63" s="106"/>
    </row>
    <row r="64" spans="1:17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20</v>
      </c>
      <c r="H254" s="183">
        <v>0</v>
      </c>
      <c r="I254" s="183">
        <v>20</v>
      </c>
      <c r="J254" s="183">
        <v>0</v>
      </c>
      <c r="K254" s="183">
        <v>0</v>
      </c>
      <c r="L254" s="183">
        <v>0</v>
      </c>
      <c r="M254" s="183">
        <f t="shared" si="9"/>
        <v>20</v>
      </c>
      <c r="N254" s="183">
        <f t="shared" si="10"/>
        <v>0</v>
      </c>
      <c r="O254" s="183">
        <f t="shared" si="11"/>
        <v>20</v>
      </c>
    </row>
    <row r="255" spans="1:15"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3:15"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3:15"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3:15"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3:15"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3:15"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3:15"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3:15"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3:15"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3:15"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3:15"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3:15"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3:15"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3:15"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3:15"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3:15"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3:15"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3:15"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3:15"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3:15"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3:15"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3:15"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3:15"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3:15"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3:15"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3:15"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3:15"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3:15"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3:15"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3:15"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3:15"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3:15"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3:15"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3:15"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3:15"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3:15"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3:15"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3:15"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3:15"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3:15"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3:15"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3:15"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3:15"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3:15"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3:15"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3:15"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3:15"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3:15"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3:15"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3:15"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3:15"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3:15"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3:15"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3:15"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3:15"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3:15"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3:15"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3:15"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3:15"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3:15"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3:15"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3:15"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3:15"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3:15"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3:15"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3:15"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3:15"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3:15"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3:15"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3:15"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3:15"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3:15"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3:15"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3:15"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300056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578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579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115</v>
      </c>
      <c r="H61" s="122">
        <v>0</v>
      </c>
      <c r="I61" s="124">
        <v>115</v>
      </c>
      <c r="J61" s="156">
        <v>0</v>
      </c>
      <c r="K61" s="122">
        <v>0</v>
      </c>
      <c r="L61" s="124">
        <v>0</v>
      </c>
      <c r="M61" s="124">
        <f t="shared" si="0"/>
        <v>115</v>
      </c>
      <c r="N61" s="124">
        <f t="shared" si="1"/>
        <v>0</v>
      </c>
      <c r="O61" s="124">
        <f t="shared" si="2"/>
        <v>115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115</v>
      </c>
      <c r="H62" s="156">
        <v>0</v>
      </c>
      <c r="I62" s="122">
        <v>115</v>
      </c>
      <c r="J62" s="156">
        <v>0</v>
      </c>
      <c r="K62" s="156">
        <v>0</v>
      </c>
      <c r="L62" s="122">
        <v>0</v>
      </c>
      <c r="M62" s="123">
        <f t="shared" si="0"/>
        <v>115</v>
      </c>
      <c r="N62" s="123">
        <f t="shared" si="1"/>
        <v>0</v>
      </c>
      <c r="O62" s="122">
        <f t="shared" si="2"/>
        <v>115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15</v>
      </c>
      <c r="H67" s="157">
        <v>0</v>
      </c>
      <c r="I67" s="124">
        <v>15</v>
      </c>
      <c r="J67" s="156">
        <v>0</v>
      </c>
      <c r="K67" s="157">
        <v>0</v>
      </c>
      <c r="L67" s="124">
        <v>0</v>
      </c>
      <c r="M67" s="124">
        <f t="shared" si="0"/>
        <v>15</v>
      </c>
      <c r="N67" s="124">
        <f t="shared" si="1"/>
        <v>0</v>
      </c>
      <c r="O67" s="124">
        <f t="shared" si="2"/>
        <v>15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15</v>
      </c>
      <c r="H68" s="157">
        <v>0</v>
      </c>
      <c r="I68" s="122">
        <v>15</v>
      </c>
      <c r="J68" s="156">
        <v>0</v>
      </c>
      <c r="K68" s="157">
        <v>0</v>
      </c>
      <c r="L68" s="122">
        <v>0</v>
      </c>
      <c r="M68" s="123">
        <f t="shared" si="0"/>
        <v>15</v>
      </c>
      <c r="N68" s="123">
        <f t="shared" si="1"/>
        <v>0</v>
      </c>
      <c r="O68" s="122">
        <f t="shared" si="2"/>
        <v>15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90</v>
      </c>
      <c r="H71" s="157">
        <v>0</v>
      </c>
      <c r="I71" s="122">
        <v>90</v>
      </c>
      <c r="J71" s="156">
        <v>0</v>
      </c>
      <c r="K71" s="157">
        <v>0</v>
      </c>
      <c r="L71" s="122">
        <v>0</v>
      </c>
      <c r="M71" s="123">
        <f t="shared" si="0"/>
        <v>90</v>
      </c>
      <c r="N71" s="123">
        <f t="shared" si="1"/>
        <v>0</v>
      </c>
      <c r="O71" s="122">
        <f t="shared" si="2"/>
        <v>90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90</v>
      </c>
      <c r="H72" s="157">
        <v>0</v>
      </c>
      <c r="I72" s="122">
        <v>90</v>
      </c>
      <c r="J72" s="156">
        <v>0</v>
      </c>
      <c r="K72" s="157">
        <v>0</v>
      </c>
      <c r="L72" s="122">
        <v>0</v>
      </c>
      <c r="M72" s="123">
        <f t="shared" si="0"/>
        <v>90</v>
      </c>
      <c r="N72" s="123">
        <f t="shared" si="1"/>
        <v>0</v>
      </c>
      <c r="O72" s="122">
        <f t="shared" si="2"/>
        <v>90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220</v>
      </c>
      <c r="H254" s="183">
        <v>0</v>
      </c>
      <c r="I254" s="183">
        <v>220</v>
      </c>
      <c r="J254" s="183">
        <v>0</v>
      </c>
      <c r="K254" s="183">
        <v>0</v>
      </c>
      <c r="L254" s="183">
        <v>0</v>
      </c>
      <c r="M254" s="183">
        <f t="shared" si="9"/>
        <v>220</v>
      </c>
      <c r="N254" s="183">
        <f t="shared" si="10"/>
        <v>0</v>
      </c>
      <c r="O254" s="183">
        <f t="shared" si="11"/>
        <v>220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300056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580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581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290</v>
      </c>
      <c r="H81" s="157">
        <v>0</v>
      </c>
      <c r="I81" s="122">
        <v>290</v>
      </c>
      <c r="J81" s="156">
        <v>0</v>
      </c>
      <c r="K81" s="157">
        <v>0</v>
      </c>
      <c r="L81" s="122">
        <v>0</v>
      </c>
      <c r="M81" s="123">
        <f t="shared" si="3"/>
        <v>290</v>
      </c>
      <c r="N81" s="123">
        <f t="shared" si="4"/>
        <v>0</v>
      </c>
      <c r="O81" s="122">
        <f t="shared" si="5"/>
        <v>290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181</v>
      </c>
      <c r="H116" s="160">
        <v>0</v>
      </c>
      <c r="I116" s="122">
        <v>181</v>
      </c>
      <c r="J116" s="156">
        <v>0</v>
      </c>
      <c r="K116" s="160">
        <v>0</v>
      </c>
      <c r="L116" s="122">
        <v>0</v>
      </c>
      <c r="M116" s="123">
        <f t="shared" si="3"/>
        <v>181</v>
      </c>
      <c r="N116" s="123">
        <f t="shared" si="4"/>
        <v>0</v>
      </c>
      <c r="O116" s="122">
        <f t="shared" si="5"/>
        <v>181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75</v>
      </c>
      <c r="H117" s="160">
        <v>0</v>
      </c>
      <c r="I117" s="122">
        <v>75</v>
      </c>
      <c r="J117" s="156">
        <v>0</v>
      </c>
      <c r="K117" s="160">
        <v>0</v>
      </c>
      <c r="L117" s="122">
        <v>0</v>
      </c>
      <c r="M117" s="123">
        <f t="shared" si="3"/>
        <v>75</v>
      </c>
      <c r="N117" s="123">
        <f t="shared" si="4"/>
        <v>0</v>
      </c>
      <c r="O117" s="122">
        <f t="shared" si="5"/>
        <v>75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34</v>
      </c>
      <c r="H123" s="122">
        <v>0</v>
      </c>
      <c r="I123" s="122">
        <v>34</v>
      </c>
      <c r="J123" s="156">
        <v>0</v>
      </c>
      <c r="K123" s="122">
        <v>0</v>
      </c>
      <c r="L123" s="122">
        <v>0</v>
      </c>
      <c r="M123" s="123">
        <f t="shared" si="3"/>
        <v>34</v>
      </c>
      <c r="N123" s="123">
        <f t="shared" si="4"/>
        <v>0</v>
      </c>
      <c r="O123" s="122">
        <f t="shared" si="5"/>
        <v>34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0</v>
      </c>
      <c r="I153" s="122">
        <v>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0</v>
      </c>
      <c r="I154" s="168">
        <v>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0</v>
      </c>
      <c r="O154" s="168">
        <f t="shared" si="8"/>
        <v>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290</v>
      </c>
      <c r="H254" s="183">
        <v>0</v>
      </c>
      <c r="I254" s="183">
        <v>290</v>
      </c>
      <c r="J254" s="183">
        <v>0</v>
      </c>
      <c r="K254" s="183">
        <v>0</v>
      </c>
      <c r="L254" s="183">
        <v>0</v>
      </c>
      <c r="M254" s="183">
        <f t="shared" si="9"/>
        <v>290</v>
      </c>
      <c r="N254" s="183">
        <f t="shared" si="10"/>
        <v>0</v>
      </c>
      <c r="O254" s="183">
        <f t="shared" si="11"/>
        <v>290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300056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582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583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0</v>
      </c>
      <c r="H24" s="167">
        <v>0</v>
      </c>
      <c r="I24" s="168">
        <v>0</v>
      </c>
      <c r="J24" s="169">
        <v>0</v>
      </c>
      <c r="K24" s="167">
        <v>0</v>
      </c>
      <c r="L24" s="168">
        <v>0</v>
      </c>
      <c r="M24" s="167">
        <f t="shared" si="0"/>
        <v>0</v>
      </c>
      <c r="N24" s="167">
        <f t="shared" si="1"/>
        <v>0</v>
      </c>
      <c r="O24" s="168">
        <f t="shared" si="2"/>
        <v>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0</v>
      </c>
      <c r="H25" s="122">
        <v>0</v>
      </c>
      <c r="I25" s="122">
        <v>0</v>
      </c>
      <c r="J25" s="156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0</v>
      </c>
      <c r="H26" s="167">
        <v>0</v>
      </c>
      <c r="I26" s="168">
        <v>0</v>
      </c>
      <c r="J26" s="169">
        <v>0</v>
      </c>
      <c r="K26" s="167">
        <v>0</v>
      </c>
      <c r="L26" s="168">
        <v>0</v>
      </c>
      <c r="M26" s="167">
        <f t="shared" si="0"/>
        <v>0</v>
      </c>
      <c r="N26" s="167">
        <f t="shared" si="1"/>
        <v>0</v>
      </c>
      <c r="O26" s="168">
        <f t="shared" si="2"/>
        <v>0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0</v>
      </c>
      <c r="H27" s="157">
        <v>0</v>
      </c>
      <c r="I27" s="122">
        <v>0</v>
      </c>
      <c r="J27" s="156">
        <v>0</v>
      </c>
      <c r="K27" s="157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0</v>
      </c>
      <c r="H30" s="167">
        <v>0</v>
      </c>
      <c r="I30" s="168">
        <v>0</v>
      </c>
      <c r="J30" s="169">
        <v>0</v>
      </c>
      <c r="K30" s="167">
        <v>0</v>
      </c>
      <c r="L30" s="168">
        <v>0</v>
      </c>
      <c r="M30" s="167">
        <f t="shared" si="0"/>
        <v>0</v>
      </c>
      <c r="N30" s="167">
        <f t="shared" si="1"/>
        <v>0</v>
      </c>
      <c r="O30" s="168">
        <f t="shared" si="2"/>
        <v>0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0</v>
      </c>
      <c r="H31" s="156">
        <v>0</v>
      </c>
      <c r="I31" s="124">
        <v>0</v>
      </c>
      <c r="J31" s="170">
        <v>0</v>
      </c>
      <c r="K31" s="170">
        <v>0</v>
      </c>
      <c r="L31" s="124">
        <v>0</v>
      </c>
      <c r="M31" s="124">
        <f t="shared" si="0"/>
        <v>0</v>
      </c>
      <c r="N31" s="124">
        <f t="shared" si="1"/>
        <v>0</v>
      </c>
      <c r="O31" s="124">
        <f t="shared" si="2"/>
        <v>0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0</v>
      </c>
      <c r="H33" s="156">
        <v>0</v>
      </c>
      <c r="I33" s="124">
        <v>0</v>
      </c>
      <c r="J33" s="170">
        <v>0</v>
      </c>
      <c r="K33" s="170">
        <v>0</v>
      </c>
      <c r="L33" s="124">
        <v>0</v>
      </c>
      <c r="M33" s="124">
        <f t="shared" si="0"/>
        <v>0</v>
      </c>
      <c r="N33" s="124">
        <f t="shared" si="1"/>
        <v>0</v>
      </c>
      <c r="O33" s="124">
        <f t="shared" si="2"/>
        <v>0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0</v>
      </c>
      <c r="H61" s="122">
        <v>0</v>
      </c>
      <c r="I61" s="124">
        <v>0</v>
      </c>
      <c r="J61" s="156">
        <v>0</v>
      </c>
      <c r="K61" s="122">
        <v>0</v>
      </c>
      <c r="L61" s="124">
        <v>0</v>
      </c>
      <c r="M61" s="124">
        <f t="shared" si="0"/>
        <v>0</v>
      </c>
      <c r="N61" s="124">
        <f t="shared" si="1"/>
        <v>0</v>
      </c>
      <c r="O61" s="124">
        <f t="shared" si="2"/>
        <v>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0</v>
      </c>
      <c r="H62" s="156">
        <v>0</v>
      </c>
      <c r="I62" s="122">
        <v>0</v>
      </c>
      <c r="J62" s="156">
        <v>0</v>
      </c>
      <c r="K62" s="156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0</v>
      </c>
      <c r="H71" s="157">
        <v>0</v>
      </c>
      <c r="I71" s="122">
        <v>0</v>
      </c>
      <c r="J71" s="156">
        <v>0</v>
      </c>
      <c r="K71" s="157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0</v>
      </c>
      <c r="H72" s="157">
        <v>0</v>
      </c>
      <c r="I72" s="122">
        <v>0</v>
      </c>
      <c r="J72" s="156">
        <v>0</v>
      </c>
      <c r="K72" s="157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0</v>
      </c>
      <c r="H76" s="157">
        <v>0</v>
      </c>
      <c r="I76" s="122">
        <v>0</v>
      </c>
      <c r="J76" s="156">
        <v>0</v>
      </c>
      <c r="K76" s="157">
        <v>0</v>
      </c>
      <c r="L76" s="122">
        <v>0</v>
      </c>
      <c r="M76" s="123">
        <f t="shared" si="3"/>
        <v>0</v>
      </c>
      <c r="N76" s="123">
        <f t="shared" si="4"/>
        <v>0</v>
      </c>
      <c r="O76" s="122">
        <f t="shared" si="5"/>
        <v>0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0</v>
      </c>
      <c r="H80" s="167">
        <v>0</v>
      </c>
      <c r="I80" s="168">
        <v>0</v>
      </c>
      <c r="J80" s="169">
        <v>0</v>
      </c>
      <c r="K80" s="167">
        <v>0</v>
      </c>
      <c r="L80" s="168">
        <v>0</v>
      </c>
      <c r="M80" s="167">
        <f t="shared" si="3"/>
        <v>0</v>
      </c>
      <c r="N80" s="167">
        <f t="shared" si="4"/>
        <v>0</v>
      </c>
      <c r="O80" s="168">
        <f t="shared" si="5"/>
        <v>0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0</v>
      </c>
      <c r="H153" s="157">
        <v>50</v>
      </c>
      <c r="I153" s="122">
        <v>50</v>
      </c>
      <c r="J153" s="156">
        <v>0</v>
      </c>
      <c r="K153" s="157">
        <v>0</v>
      </c>
      <c r="L153" s="122">
        <v>0</v>
      </c>
      <c r="M153" s="123">
        <f t="shared" si="6"/>
        <v>0</v>
      </c>
      <c r="N153" s="123">
        <f t="shared" si="7"/>
        <v>50</v>
      </c>
      <c r="O153" s="122">
        <f t="shared" si="8"/>
        <v>50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0</v>
      </c>
      <c r="H154" s="167">
        <v>50</v>
      </c>
      <c r="I154" s="168">
        <v>50</v>
      </c>
      <c r="J154" s="169">
        <v>0</v>
      </c>
      <c r="K154" s="167">
        <v>0</v>
      </c>
      <c r="L154" s="168">
        <v>0</v>
      </c>
      <c r="M154" s="167">
        <f t="shared" si="6"/>
        <v>0</v>
      </c>
      <c r="N154" s="167">
        <f t="shared" si="7"/>
        <v>50</v>
      </c>
      <c r="O154" s="168">
        <f t="shared" si="8"/>
        <v>50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0</v>
      </c>
      <c r="H155" s="122">
        <v>0</v>
      </c>
      <c r="I155" s="122">
        <v>0</v>
      </c>
      <c r="J155" s="156">
        <v>0</v>
      </c>
      <c r="K155" s="122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0</v>
      </c>
      <c r="H156" s="167">
        <v>0</v>
      </c>
      <c r="I156" s="168">
        <v>0</v>
      </c>
      <c r="J156" s="169">
        <v>0</v>
      </c>
      <c r="K156" s="167">
        <v>0</v>
      </c>
      <c r="L156" s="168">
        <v>0</v>
      </c>
      <c r="M156" s="167">
        <f t="shared" si="6"/>
        <v>0</v>
      </c>
      <c r="N156" s="167">
        <f t="shared" si="7"/>
        <v>0</v>
      </c>
      <c r="O156" s="168">
        <f t="shared" si="8"/>
        <v>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0</v>
      </c>
      <c r="H167" s="157">
        <v>0</v>
      </c>
      <c r="I167" s="122">
        <v>0</v>
      </c>
      <c r="J167" s="156">
        <v>0</v>
      </c>
      <c r="K167" s="157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0</v>
      </c>
      <c r="H171" s="167">
        <v>0</v>
      </c>
      <c r="I171" s="168">
        <v>0</v>
      </c>
      <c r="J171" s="169">
        <v>0</v>
      </c>
      <c r="K171" s="167">
        <v>0</v>
      </c>
      <c r="L171" s="168">
        <v>0</v>
      </c>
      <c r="M171" s="167">
        <f t="shared" si="6"/>
        <v>0</v>
      </c>
      <c r="N171" s="167">
        <f t="shared" si="7"/>
        <v>0</v>
      </c>
      <c r="O171" s="168">
        <f t="shared" si="8"/>
        <v>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0</v>
      </c>
      <c r="H201" s="122">
        <v>0</v>
      </c>
      <c r="I201" s="122">
        <v>0</v>
      </c>
      <c r="J201" s="156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0</v>
      </c>
      <c r="H202" s="157">
        <v>0</v>
      </c>
      <c r="I202" s="122">
        <v>0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0</v>
      </c>
      <c r="N202" s="123">
        <f t="shared" ref="N202:N254" si="10">E202+H202+K202</f>
        <v>0</v>
      </c>
      <c r="O202" s="122">
        <f t="shared" ref="O202:O265" si="11">M202+N202</f>
        <v>0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0</v>
      </c>
      <c r="H254" s="183">
        <v>50</v>
      </c>
      <c r="I254" s="183">
        <v>50</v>
      </c>
      <c r="J254" s="183">
        <v>0</v>
      </c>
      <c r="K254" s="183">
        <v>0</v>
      </c>
      <c r="L254" s="183">
        <v>0</v>
      </c>
      <c r="M254" s="183">
        <f t="shared" si="9"/>
        <v>0</v>
      </c>
      <c r="N254" s="183">
        <f t="shared" si="10"/>
        <v>50</v>
      </c>
      <c r="O254" s="183">
        <f t="shared" si="11"/>
        <v>50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6">
        <v>300056</v>
      </c>
      <c r="D1" s="269" t="s">
        <v>514</v>
      </c>
      <c r="E1" s="269"/>
      <c r="F1" s="269"/>
      <c r="G1" s="269"/>
      <c r="H1" s="269"/>
      <c r="I1" s="269"/>
      <c r="J1" s="269"/>
      <c r="K1" s="269"/>
      <c r="L1" s="183"/>
      <c r="M1" s="183"/>
      <c r="N1" s="270"/>
      <c r="O1" s="270"/>
    </row>
    <row r="2" spans="1:15">
      <c r="A2" s="104"/>
      <c r="B2" s="104"/>
      <c r="C2" s="126" t="s">
        <v>98</v>
      </c>
      <c r="D2" s="271" t="s">
        <v>100</v>
      </c>
      <c r="E2" s="271"/>
      <c r="F2" s="271"/>
      <c r="G2" s="271"/>
      <c r="H2" s="271"/>
      <c r="I2" s="271"/>
      <c r="J2" s="271"/>
      <c r="K2" s="271"/>
      <c r="L2" s="271"/>
      <c r="M2" s="183"/>
      <c r="N2" s="183"/>
      <c r="O2" s="183"/>
    </row>
    <row r="3" spans="1:15">
      <c r="A3" s="104"/>
      <c r="B3" s="104"/>
      <c r="C3" s="126"/>
      <c r="D3" s="183"/>
      <c r="E3" s="184"/>
      <c r="F3" s="184"/>
      <c r="G3" s="183"/>
      <c r="H3" s="183"/>
      <c r="I3" s="183"/>
      <c r="J3" s="183"/>
      <c r="K3" s="183"/>
      <c r="L3" s="183"/>
      <c r="M3" s="183"/>
      <c r="N3" s="183"/>
      <c r="O3" s="183"/>
    </row>
    <row r="4" spans="1:15">
      <c r="A4" s="272" t="s">
        <v>138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</row>
    <row r="5" spans="1:15">
      <c r="A5" s="109" t="s">
        <v>146</v>
      </c>
      <c r="B5" s="109"/>
      <c r="C5" s="115"/>
      <c r="D5" s="112" t="s">
        <v>312</v>
      </c>
      <c r="E5" s="273" t="s">
        <v>584</v>
      </c>
      <c r="F5" s="273"/>
      <c r="G5" s="273"/>
      <c r="H5" s="273"/>
      <c r="I5" s="273"/>
      <c r="J5" s="273"/>
      <c r="K5" s="273"/>
      <c r="L5" s="273"/>
      <c r="M5" s="110"/>
      <c r="N5" s="110"/>
      <c r="O5" s="110"/>
    </row>
    <row r="6" spans="1:15">
      <c r="A6" s="111"/>
      <c r="B6" s="111"/>
      <c r="C6" s="177" t="s">
        <v>99</v>
      </c>
      <c r="D6" s="112" t="s">
        <v>101</v>
      </c>
      <c r="E6" s="273" t="s">
        <v>585</v>
      </c>
      <c r="F6" s="273"/>
      <c r="G6" s="273"/>
      <c r="H6" s="273"/>
      <c r="I6" s="273"/>
      <c r="J6" s="273"/>
      <c r="K6" s="273"/>
      <c r="L6" s="273"/>
      <c r="M6" s="113"/>
      <c r="N6" s="274" t="s">
        <v>140</v>
      </c>
      <c r="O6" s="274"/>
    </row>
    <row r="7" spans="1:15">
      <c r="A7" s="281" t="s">
        <v>0</v>
      </c>
      <c r="B7" s="281" t="s">
        <v>309</v>
      </c>
      <c r="C7" s="284" t="s">
        <v>1</v>
      </c>
      <c r="D7" s="275" t="s">
        <v>91</v>
      </c>
      <c r="E7" s="276"/>
      <c r="F7" s="277"/>
      <c r="G7" s="275" t="s">
        <v>92</v>
      </c>
      <c r="H7" s="276"/>
      <c r="I7" s="277"/>
      <c r="J7" s="275" t="s">
        <v>93</v>
      </c>
      <c r="K7" s="276"/>
      <c r="L7" s="277"/>
      <c r="M7" s="275" t="s">
        <v>94</v>
      </c>
      <c r="N7" s="276"/>
      <c r="O7" s="277"/>
    </row>
    <row r="8" spans="1:15">
      <c r="A8" s="282"/>
      <c r="B8" s="282"/>
      <c r="C8" s="285"/>
      <c r="D8" s="278"/>
      <c r="E8" s="279"/>
      <c r="F8" s="280"/>
      <c r="G8" s="278"/>
      <c r="H8" s="279"/>
      <c r="I8" s="280"/>
      <c r="J8" s="278"/>
      <c r="K8" s="279"/>
      <c r="L8" s="280"/>
      <c r="M8" s="278"/>
      <c r="N8" s="279"/>
      <c r="O8" s="280"/>
    </row>
    <row r="9" spans="1:15" ht="39" thickBot="1">
      <c r="A9" s="283"/>
      <c r="B9" s="283"/>
      <c r="C9" s="286"/>
      <c r="D9" s="119" t="s">
        <v>95</v>
      </c>
      <c r="E9" s="119" t="s">
        <v>96</v>
      </c>
      <c r="F9" s="119" t="s">
        <v>97</v>
      </c>
      <c r="G9" s="119" t="s">
        <v>95</v>
      </c>
      <c r="H9" s="119" t="s">
        <v>96</v>
      </c>
      <c r="I9" s="119" t="s">
        <v>97</v>
      </c>
      <c r="J9" s="119" t="s">
        <v>95</v>
      </c>
      <c r="K9" s="119" t="s">
        <v>96</v>
      </c>
      <c r="L9" s="119" t="s">
        <v>97</v>
      </c>
      <c r="M9" s="119" t="s">
        <v>95</v>
      </c>
      <c r="N9" s="119" t="s">
        <v>96</v>
      </c>
      <c r="O9" s="119" t="s">
        <v>97</v>
      </c>
    </row>
    <row r="10" spans="1:15" ht="16.5" thickBot="1">
      <c r="A10" s="161">
        <v>1</v>
      </c>
      <c r="B10" s="162" t="s">
        <v>154</v>
      </c>
      <c r="C10" s="173" t="s">
        <v>2</v>
      </c>
      <c r="D10" s="163">
        <v>0</v>
      </c>
      <c r="E10" s="163">
        <v>0</v>
      </c>
      <c r="F10" s="166">
        <v>0</v>
      </c>
      <c r="G10" s="165">
        <v>0</v>
      </c>
      <c r="H10" s="163">
        <v>0</v>
      </c>
      <c r="I10" s="166">
        <v>0</v>
      </c>
      <c r="J10" s="165">
        <v>0</v>
      </c>
      <c r="K10" s="163">
        <v>0</v>
      </c>
      <c r="L10" s="166">
        <v>0</v>
      </c>
      <c r="M10" s="163">
        <f t="shared" ref="M10:M73" si="0">D10+G10+J10</f>
        <v>0</v>
      </c>
      <c r="N10" s="163">
        <f t="shared" ref="N10:N73" si="1">E10+H10+K10</f>
        <v>0</v>
      </c>
      <c r="O10" s="164">
        <f t="shared" ref="O10:O73" si="2">M10+N10</f>
        <v>0</v>
      </c>
    </row>
    <row r="11" spans="1:15" ht="15.75">
      <c r="A11" s="161">
        <v>2</v>
      </c>
      <c r="B11" s="162" t="s">
        <v>155</v>
      </c>
      <c r="C11" s="173" t="s">
        <v>3</v>
      </c>
      <c r="D11" s="167">
        <v>0</v>
      </c>
      <c r="E11" s="167">
        <v>0</v>
      </c>
      <c r="F11" s="168">
        <v>0</v>
      </c>
      <c r="G11" s="169">
        <v>0</v>
      </c>
      <c r="H11" s="167">
        <v>0</v>
      </c>
      <c r="I11" s="168">
        <v>0</v>
      </c>
      <c r="J11" s="169">
        <v>0</v>
      </c>
      <c r="K11" s="167">
        <v>0</v>
      </c>
      <c r="L11" s="168">
        <v>0</v>
      </c>
      <c r="M11" s="167">
        <f t="shared" si="0"/>
        <v>0</v>
      </c>
      <c r="N11" s="167">
        <f t="shared" si="1"/>
        <v>0</v>
      </c>
      <c r="O11" s="168">
        <f t="shared" si="2"/>
        <v>0</v>
      </c>
    </row>
    <row r="12" spans="1:15">
      <c r="A12" s="144">
        <v>3</v>
      </c>
      <c r="B12" s="144" t="s">
        <v>156</v>
      </c>
      <c r="C12" s="116" t="s">
        <v>4</v>
      </c>
      <c r="D12" s="156">
        <v>0</v>
      </c>
      <c r="E12" s="157">
        <v>0</v>
      </c>
      <c r="F12" s="122">
        <v>0</v>
      </c>
      <c r="G12" s="156">
        <v>0</v>
      </c>
      <c r="H12" s="157">
        <v>0</v>
      </c>
      <c r="I12" s="122">
        <v>0</v>
      </c>
      <c r="J12" s="156">
        <v>0</v>
      </c>
      <c r="K12" s="157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4">
        <v>4</v>
      </c>
      <c r="B13" s="144" t="s">
        <v>157</v>
      </c>
      <c r="C13" s="116" t="s">
        <v>5</v>
      </c>
      <c r="D13" s="156">
        <v>0</v>
      </c>
      <c r="E13" s="157">
        <v>0</v>
      </c>
      <c r="F13" s="122">
        <v>0</v>
      </c>
      <c r="G13" s="156">
        <v>0</v>
      </c>
      <c r="H13" s="157">
        <v>0</v>
      </c>
      <c r="I13" s="122">
        <v>0</v>
      </c>
      <c r="J13" s="156">
        <v>0</v>
      </c>
      <c r="K13" s="157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4">
        <v>5</v>
      </c>
      <c r="B14" s="144" t="s">
        <v>158</v>
      </c>
      <c r="C14" s="116" t="s">
        <v>376</v>
      </c>
      <c r="D14" s="156">
        <v>0</v>
      </c>
      <c r="E14" s="157">
        <v>0</v>
      </c>
      <c r="F14" s="122">
        <v>0</v>
      </c>
      <c r="G14" s="156">
        <v>0</v>
      </c>
      <c r="H14" s="157">
        <v>0</v>
      </c>
      <c r="I14" s="122">
        <v>0</v>
      </c>
      <c r="J14" s="156">
        <v>0</v>
      </c>
      <c r="K14" s="157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4">
        <v>6</v>
      </c>
      <c r="B15" s="144" t="s">
        <v>159</v>
      </c>
      <c r="C15" s="116" t="s">
        <v>377</v>
      </c>
      <c r="D15" s="156">
        <v>0</v>
      </c>
      <c r="E15" s="157">
        <v>0</v>
      </c>
      <c r="F15" s="122">
        <v>0</v>
      </c>
      <c r="G15" s="156">
        <v>0</v>
      </c>
      <c r="H15" s="157">
        <v>0</v>
      </c>
      <c r="I15" s="122">
        <v>0</v>
      </c>
      <c r="J15" s="156">
        <v>0</v>
      </c>
      <c r="K15" s="157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4">
        <v>7</v>
      </c>
      <c r="B16" s="144" t="s">
        <v>160</v>
      </c>
      <c r="C16" s="116" t="s">
        <v>6</v>
      </c>
      <c r="D16" s="156">
        <v>0</v>
      </c>
      <c r="E16" s="157">
        <v>0</v>
      </c>
      <c r="F16" s="122">
        <v>0</v>
      </c>
      <c r="G16" s="156">
        <v>0</v>
      </c>
      <c r="H16" s="157">
        <v>0</v>
      </c>
      <c r="I16" s="122">
        <v>0</v>
      </c>
      <c r="J16" s="156">
        <v>0</v>
      </c>
      <c r="K16" s="157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4">
        <v>8</v>
      </c>
      <c r="B17" s="144" t="s">
        <v>161</v>
      </c>
      <c r="C17" s="116" t="s">
        <v>378</v>
      </c>
      <c r="D17" s="156">
        <v>0</v>
      </c>
      <c r="E17" s="157">
        <v>0</v>
      </c>
      <c r="F17" s="122">
        <v>0</v>
      </c>
      <c r="G17" s="156">
        <v>0</v>
      </c>
      <c r="H17" s="157">
        <v>0</v>
      </c>
      <c r="I17" s="122">
        <v>0</v>
      </c>
      <c r="J17" s="156">
        <v>0</v>
      </c>
      <c r="K17" s="157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4">
        <v>9</v>
      </c>
      <c r="B18" s="145" t="s">
        <v>316</v>
      </c>
      <c r="C18" s="116" t="s">
        <v>317</v>
      </c>
      <c r="D18" s="156">
        <v>0</v>
      </c>
      <c r="E18" s="122">
        <v>0</v>
      </c>
      <c r="F18" s="122">
        <v>0</v>
      </c>
      <c r="G18" s="156">
        <v>0</v>
      </c>
      <c r="H18" s="122">
        <v>0</v>
      </c>
      <c r="I18" s="122">
        <v>0</v>
      </c>
      <c r="J18" s="156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4">
        <v>10</v>
      </c>
      <c r="B19" s="145" t="s">
        <v>318</v>
      </c>
      <c r="C19" s="116" t="s">
        <v>319</v>
      </c>
      <c r="D19" s="156">
        <v>0</v>
      </c>
      <c r="E19" s="122">
        <v>0</v>
      </c>
      <c r="F19" s="122">
        <v>0</v>
      </c>
      <c r="G19" s="156">
        <v>0</v>
      </c>
      <c r="H19" s="122">
        <v>0</v>
      </c>
      <c r="I19" s="122">
        <v>0</v>
      </c>
      <c r="J19" s="156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4">
        <v>11</v>
      </c>
      <c r="B20" s="145" t="s">
        <v>320</v>
      </c>
      <c r="C20" s="116" t="s">
        <v>321</v>
      </c>
      <c r="D20" s="156">
        <v>0</v>
      </c>
      <c r="E20" s="122">
        <v>0</v>
      </c>
      <c r="F20" s="122">
        <v>0</v>
      </c>
      <c r="G20" s="156">
        <v>0</v>
      </c>
      <c r="H20" s="122">
        <v>0</v>
      </c>
      <c r="I20" s="122">
        <v>0</v>
      </c>
      <c r="J20" s="156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4">
        <v>12</v>
      </c>
      <c r="B21" s="145" t="s">
        <v>322</v>
      </c>
      <c r="C21" s="116" t="s">
        <v>323</v>
      </c>
      <c r="D21" s="156">
        <v>0</v>
      </c>
      <c r="E21" s="122">
        <v>0</v>
      </c>
      <c r="F21" s="122">
        <v>0</v>
      </c>
      <c r="G21" s="156">
        <v>0</v>
      </c>
      <c r="H21" s="122">
        <v>0</v>
      </c>
      <c r="I21" s="122">
        <v>0</v>
      </c>
      <c r="J21" s="156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4">
        <v>13</v>
      </c>
      <c r="B22" s="162" t="s">
        <v>162</v>
      </c>
      <c r="C22" s="173" t="s">
        <v>7</v>
      </c>
      <c r="D22" s="167">
        <v>0</v>
      </c>
      <c r="E22" s="167">
        <v>0</v>
      </c>
      <c r="F22" s="168">
        <v>0</v>
      </c>
      <c r="G22" s="169">
        <v>0</v>
      </c>
      <c r="H22" s="167">
        <v>0</v>
      </c>
      <c r="I22" s="168">
        <v>0</v>
      </c>
      <c r="J22" s="169">
        <v>0</v>
      </c>
      <c r="K22" s="167">
        <v>0</v>
      </c>
      <c r="L22" s="168">
        <v>0</v>
      </c>
      <c r="M22" s="167">
        <f t="shared" si="0"/>
        <v>0</v>
      </c>
      <c r="N22" s="167">
        <f t="shared" si="1"/>
        <v>0</v>
      </c>
      <c r="O22" s="168">
        <f t="shared" si="2"/>
        <v>0</v>
      </c>
    </row>
    <row r="23" spans="1:15" ht="15.75" thickBot="1">
      <c r="A23" s="144">
        <v>14</v>
      </c>
      <c r="B23" s="144" t="s">
        <v>163</v>
      </c>
      <c r="C23" s="116" t="s">
        <v>8</v>
      </c>
      <c r="D23" s="156">
        <v>0</v>
      </c>
      <c r="E23" s="157">
        <v>0</v>
      </c>
      <c r="F23" s="122">
        <v>0</v>
      </c>
      <c r="G23" s="156">
        <v>0</v>
      </c>
      <c r="H23" s="157">
        <v>0</v>
      </c>
      <c r="I23" s="122">
        <v>0</v>
      </c>
      <c r="J23" s="156">
        <v>0</v>
      </c>
      <c r="K23" s="157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4">
        <v>15</v>
      </c>
      <c r="B24" s="162" t="s">
        <v>164</v>
      </c>
      <c r="C24" s="173" t="s">
        <v>9</v>
      </c>
      <c r="D24" s="167">
        <v>0</v>
      </c>
      <c r="E24" s="167">
        <v>0</v>
      </c>
      <c r="F24" s="168">
        <v>0</v>
      </c>
      <c r="G24" s="169">
        <v>40</v>
      </c>
      <c r="H24" s="167">
        <v>0</v>
      </c>
      <c r="I24" s="168">
        <v>40</v>
      </c>
      <c r="J24" s="169">
        <v>0</v>
      </c>
      <c r="K24" s="167">
        <v>0</v>
      </c>
      <c r="L24" s="168">
        <v>0</v>
      </c>
      <c r="M24" s="167">
        <f t="shared" si="0"/>
        <v>40</v>
      </c>
      <c r="N24" s="167">
        <f t="shared" si="1"/>
        <v>0</v>
      </c>
      <c r="O24" s="168">
        <f t="shared" si="2"/>
        <v>40</v>
      </c>
    </row>
    <row r="25" spans="1:15" ht="15.75" thickBot="1">
      <c r="A25" s="144">
        <v>16</v>
      </c>
      <c r="B25" s="144" t="s">
        <v>165</v>
      </c>
      <c r="C25" s="116" t="s">
        <v>10</v>
      </c>
      <c r="D25" s="156">
        <v>0</v>
      </c>
      <c r="E25" s="122">
        <v>0</v>
      </c>
      <c r="F25" s="122">
        <v>0</v>
      </c>
      <c r="G25" s="156">
        <v>40</v>
      </c>
      <c r="H25" s="122">
        <v>0</v>
      </c>
      <c r="I25" s="122">
        <v>40</v>
      </c>
      <c r="J25" s="156">
        <v>0</v>
      </c>
      <c r="K25" s="122">
        <v>0</v>
      </c>
      <c r="L25" s="122">
        <v>0</v>
      </c>
      <c r="M25" s="123">
        <f t="shared" si="0"/>
        <v>40</v>
      </c>
      <c r="N25" s="123">
        <f t="shared" si="1"/>
        <v>0</v>
      </c>
      <c r="O25" s="122">
        <f t="shared" si="2"/>
        <v>40</v>
      </c>
    </row>
    <row r="26" spans="1:15" ht="15.75">
      <c r="A26" s="144">
        <v>17</v>
      </c>
      <c r="B26" s="162" t="s">
        <v>166</v>
      </c>
      <c r="C26" s="173" t="s">
        <v>11</v>
      </c>
      <c r="D26" s="167">
        <v>0</v>
      </c>
      <c r="E26" s="167">
        <v>0</v>
      </c>
      <c r="F26" s="168">
        <v>0</v>
      </c>
      <c r="G26" s="169">
        <v>4</v>
      </c>
      <c r="H26" s="167">
        <v>0</v>
      </c>
      <c r="I26" s="168">
        <v>4</v>
      </c>
      <c r="J26" s="169">
        <v>0</v>
      </c>
      <c r="K26" s="167">
        <v>0</v>
      </c>
      <c r="L26" s="168">
        <v>0</v>
      </c>
      <c r="M26" s="167">
        <f t="shared" si="0"/>
        <v>4</v>
      </c>
      <c r="N26" s="167">
        <f t="shared" si="1"/>
        <v>0</v>
      </c>
      <c r="O26" s="168">
        <f t="shared" si="2"/>
        <v>4</v>
      </c>
    </row>
    <row r="27" spans="1:15">
      <c r="A27" s="144">
        <v>18</v>
      </c>
      <c r="B27" s="144" t="s">
        <v>167</v>
      </c>
      <c r="C27" s="116" t="s">
        <v>147</v>
      </c>
      <c r="D27" s="156">
        <v>0</v>
      </c>
      <c r="E27" s="157">
        <v>0</v>
      </c>
      <c r="F27" s="122">
        <v>0</v>
      </c>
      <c r="G27" s="156">
        <v>4</v>
      </c>
      <c r="H27" s="157">
        <v>0</v>
      </c>
      <c r="I27" s="122">
        <v>4</v>
      </c>
      <c r="J27" s="156">
        <v>0</v>
      </c>
      <c r="K27" s="157">
        <v>0</v>
      </c>
      <c r="L27" s="122">
        <v>0</v>
      </c>
      <c r="M27" s="123">
        <f t="shared" si="0"/>
        <v>4</v>
      </c>
      <c r="N27" s="123">
        <f t="shared" si="1"/>
        <v>0</v>
      </c>
      <c r="O27" s="122">
        <f t="shared" si="2"/>
        <v>4</v>
      </c>
    </row>
    <row r="28" spans="1:15">
      <c r="A28" s="144">
        <v>19</v>
      </c>
      <c r="B28" s="144" t="s">
        <v>168</v>
      </c>
      <c r="C28" s="116" t="s">
        <v>148</v>
      </c>
      <c r="D28" s="156">
        <v>0</v>
      </c>
      <c r="E28" s="157">
        <v>0</v>
      </c>
      <c r="F28" s="122">
        <v>0</v>
      </c>
      <c r="G28" s="156">
        <v>0</v>
      </c>
      <c r="H28" s="157">
        <v>0</v>
      </c>
      <c r="I28" s="122">
        <v>0</v>
      </c>
      <c r="J28" s="156">
        <v>0</v>
      </c>
      <c r="K28" s="157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4">
        <v>20</v>
      </c>
      <c r="B29" s="144" t="s">
        <v>169</v>
      </c>
      <c r="C29" s="146" t="s">
        <v>170</v>
      </c>
      <c r="D29" s="156">
        <v>0</v>
      </c>
      <c r="E29" s="157">
        <v>0</v>
      </c>
      <c r="F29" s="122">
        <v>0</v>
      </c>
      <c r="G29" s="156">
        <v>0</v>
      </c>
      <c r="H29" s="157">
        <v>0</v>
      </c>
      <c r="I29" s="122">
        <v>0</v>
      </c>
      <c r="J29" s="156">
        <v>0</v>
      </c>
      <c r="K29" s="157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4">
        <v>21</v>
      </c>
      <c r="B30" s="162" t="s">
        <v>171</v>
      </c>
      <c r="C30" s="173" t="s">
        <v>544</v>
      </c>
      <c r="D30" s="167">
        <v>0</v>
      </c>
      <c r="E30" s="167">
        <v>0</v>
      </c>
      <c r="F30" s="168">
        <v>0</v>
      </c>
      <c r="G30" s="169">
        <v>2</v>
      </c>
      <c r="H30" s="167">
        <v>0</v>
      </c>
      <c r="I30" s="168">
        <v>2</v>
      </c>
      <c r="J30" s="169">
        <v>0</v>
      </c>
      <c r="K30" s="167">
        <v>0</v>
      </c>
      <c r="L30" s="168">
        <v>0</v>
      </c>
      <c r="M30" s="167">
        <f t="shared" si="0"/>
        <v>2</v>
      </c>
      <c r="N30" s="167">
        <f t="shared" si="1"/>
        <v>0</v>
      </c>
      <c r="O30" s="168">
        <f t="shared" si="2"/>
        <v>2</v>
      </c>
    </row>
    <row r="31" spans="1:15" ht="15.75">
      <c r="A31" s="144">
        <v>22</v>
      </c>
      <c r="B31" s="174" t="s">
        <v>379</v>
      </c>
      <c r="C31" s="175" t="s">
        <v>380</v>
      </c>
      <c r="D31" s="156">
        <v>0</v>
      </c>
      <c r="E31" s="156">
        <v>0</v>
      </c>
      <c r="F31" s="158">
        <v>0</v>
      </c>
      <c r="G31" s="156">
        <v>1</v>
      </c>
      <c r="H31" s="156">
        <v>0</v>
      </c>
      <c r="I31" s="124">
        <v>1</v>
      </c>
      <c r="J31" s="170">
        <v>0</v>
      </c>
      <c r="K31" s="170">
        <v>0</v>
      </c>
      <c r="L31" s="124">
        <v>0</v>
      </c>
      <c r="M31" s="124">
        <f t="shared" si="0"/>
        <v>1</v>
      </c>
      <c r="N31" s="124">
        <f t="shared" si="1"/>
        <v>0</v>
      </c>
      <c r="O31" s="124">
        <f t="shared" si="2"/>
        <v>1</v>
      </c>
    </row>
    <row r="32" spans="1:15" ht="31.5">
      <c r="A32" s="144">
        <v>23</v>
      </c>
      <c r="B32" s="174" t="s">
        <v>381</v>
      </c>
      <c r="C32" s="175" t="s">
        <v>382</v>
      </c>
      <c r="D32" s="156">
        <v>0</v>
      </c>
      <c r="E32" s="156">
        <v>0</v>
      </c>
      <c r="F32" s="158">
        <v>0</v>
      </c>
      <c r="G32" s="156">
        <v>0</v>
      </c>
      <c r="H32" s="156">
        <v>0</v>
      </c>
      <c r="I32" s="124">
        <v>0</v>
      </c>
      <c r="J32" s="170">
        <v>0</v>
      </c>
      <c r="K32" s="170">
        <v>0</v>
      </c>
      <c r="L32" s="124">
        <v>0</v>
      </c>
      <c r="M32" s="124">
        <f t="shared" si="0"/>
        <v>0</v>
      </c>
      <c r="N32" s="124">
        <f t="shared" si="1"/>
        <v>0</v>
      </c>
      <c r="O32" s="124">
        <f t="shared" si="2"/>
        <v>0</v>
      </c>
    </row>
    <row r="33" spans="1:15">
      <c r="A33" s="144">
        <v>24</v>
      </c>
      <c r="B33" s="144" t="s">
        <v>383</v>
      </c>
      <c r="C33" s="116" t="s">
        <v>384</v>
      </c>
      <c r="D33" s="156">
        <v>0</v>
      </c>
      <c r="E33" s="156">
        <v>0</v>
      </c>
      <c r="F33" s="158">
        <v>0</v>
      </c>
      <c r="G33" s="156">
        <v>1</v>
      </c>
      <c r="H33" s="156">
        <v>0</v>
      </c>
      <c r="I33" s="124">
        <v>1</v>
      </c>
      <c r="J33" s="170">
        <v>0</v>
      </c>
      <c r="K33" s="170">
        <v>0</v>
      </c>
      <c r="L33" s="124">
        <v>0</v>
      </c>
      <c r="M33" s="124">
        <f t="shared" si="0"/>
        <v>1</v>
      </c>
      <c r="N33" s="124">
        <f t="shared" si="1"/>
        <v>0</v>
      </c>
      <c r="O33" s="124">
        <f t="shared" si="2"/>
        <v>1</v>
      </c>
    </row>
    <row r="34" spans="1:15" ht="15.75" thickBot="1">
      <c r="A34" s="144">
        <v>25</v>
      </c>
      <c r="B34" s="144" t="s">
        <v>385</v>
      </c>
      <c r="C34" s="116" t="s">
        <v>386</v>
      </c>
      <c r="D34" s="157">
        <v>0</v>
      </c>
      <c r="E34" s="157">
        <v>0</v>
      </c>
      <c r="F34" s="122">
        <v>0</v>
      </c>
      <c r="G34" s="157">
        <v>0</v>
      </c>
      <c r="H34" s="157">
        <v>0</v>
      </c>
      <c r="I34" s="122">
        <v>0</v>
      </c>
      <c r="J34" s="157">
        <v>0</v>
      </c>
      <c r="K34" s="157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4">
        <v>26</v>
      </c>
      <c r="B35" s="162" t="s">
        <v>172</v>
      </c>
      <c r="C35" s="173" t="s">
        <v>12</v>
      </c>
      <c r="D35" s="167">
        <v>0</v>
      </c>
      <c r="E35" s="167">
        <v>0</v>
      </c>
      <c r="F35" s="168">
        <v>0</v>
      </c>
      <c r="G35" s="169">
        <v>0</v>
      </c>
      <c r="H35" s="167">
        <v>0</v>
      </c>
      <c r="I35" s="168">
        <v>0</v>
      </c>
      <c r="J35" s="169">
        <v>0</v>
      </c>
      <c r="K35" s="167">
        <v>0</v>
      </c>
      <c r="L35" s="168">
        <v>0</v>
      </c>
      <c r="M35" s="167">
        <f t="shared" si="0"/>
        <v>0</v>
      </c>
      <c r="N35" s="167">
        <f t="shared" si="1"/>
        <v>0</v>
      </c>
      <c r="O35" s="168">
        <f t="shared" si="2"/>
        <v>0</v>
      </c>
    </row>
    <row r="36" spans="1:15" ht="15.75" thickBot="1">
      <c r="A36" s="144">
        <v>27</v>
      </c>
      <c r="B36" s="144" t="s">
        <v>173</v>
      </c>
      <c r="C36" s="116" t="s">
        <v>13</v>
      </c>
      <c r="D36" s="123">
        <v>0</v>
      </c>
      <c r="E36" s="157">
        <v>0</v>
      </c>
      <c r="F36" s="122">
        <v>0</v>
      </c>
      <c r="G36" s="123">
        <v>0</v>
      </c>
      <c r="H36" s="157">
        <v>0</v>
      </c>
      <c r="I36" s="122">
        <v>0</v>
      </c>
      <c r="J36" s="123">
        <v>0</v>
      </c>
      <c r="K36" s="157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4">
        <v>28</v>
      </c>
      <c r="B37" s="162" t="s">
        <v>174</v>
      </c>
      <c r="C37" s="173" t="s">
        <v>14</v>
      </c>
      <c r="D37" s="167">
        <v>0</v>
      </c>
      <c r="E37" s="167">
        <v>0</v>
      </c>
      <c r="F37" s="168">
        <v>0</v>
      </c>
      <c r="G37" s="169">
        <v>0</v>
      </c>
      <c r="H37" s="167">
        <v>0</v>
      </c>
      <c r="I37" s="168">
        <v>0</v>
      </c>
      <c r="J37" s="169">
        <v>0</v>
      </c>
      <c r="K37" s="167">
        <v>0</v>
      </c>
      <c r="L37" s="168">
        <v>0</v>
      </c>
      <c r="M37" s="167">
        <f t="shared" si="0"/>
        <v>0</v>
      </c>
      <c r="N37" s="167">
        <f t="shared" si="1"/>
        <v>0</v>
      </c>
      <c r="O37" s="168">
        <f t="shared" si="2"/>
        <v>0</v>
      </c>
    </row>
    <row r="38" spans="1:15" ht="30">
      <c r="A38" s="144">
        <v>29</v>
      </c>
      <c r="B38" s="147" t="s">
        <v>178</v>
      </c>
      <c r="C38" s="148" t="s">
        <v>16</v>
      </c>
      <c r="D38" s="123">
        <v>0</v>
      </c>
      <c r="E38" s="157">
        <v>0</v>
      </c>
      <c r="F38" s="122">
        <v>0</v>
      </c>
      <c r="G38" s="123">
        <v>0</v>
      </c>
      <c r="H38" s="157">
        <v>0</v>
      </c>
      <c r="I38" s="122">
        <v>0</v>
      </c>
      <c r="J38" s="123">
        <v>0</v>
      </c>
      <c r="K38" s="157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4">
        <v>30</v>
      </c>
      <c r="B39" s="144" t="s">
        <v>313</v>
      </c>
      <c r="C39" s="116" t="s">
        <v>545</v>
      </c>
      <c r="D39" s="123">
        <v>0</v>
      </c>
      <c r="E39" s="157">
        <v>0</v>
      </c>
      <c r="F39" s="122">
        <v>0</v>
      </c>
      <c r="G39" s="123">
        <v>0</v>
      </c>
      <c r="H39" s="157">
        <v>0</v>
      </c>
      <c r="I39" s="122">
        <v>0</v>
      </c>
      <c r="J39" s="123">
        <v>0</v>
      </c>
      <c r="K39" s="157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4">
        <v>31</v>
      </c>
      <c r="B40" s="144" t="s">
        <v>314</v>
      </c>
      <c r="C40" s="116" t="s">
        <v>15</v>
      </c>
      <c r="D40" s="123">
        <v>0</v>
      </c>
      <c r="E40" s="157">
        <v>0</v>
      </c>
      <c r="F40" s="122">
        <v>0</v>
      </c>
      <c r="G40" s="123">
        <v>0</v>
      </c>
      <c r="H40" s="157">
        <v>0</v>
      </c>
      <c r="I40" s="122">
        <v>0</v>
      </c>
      <c r="J40" s="123">
        <v>0</v>
      </c>
      <c r="K40" s="157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4">
        <v>32</v>
      </c>
      <c r="B41" s="162" t="s">
        <v>175</v>
      </c>
      <c r="C41" s="173" t="s">
        <v>17</v>
      </c>
      <c r="D41" s="167">
        <v>0</v>
      </c>
      <c r="E41" s="167">
        <v>0</v>
      </c>
      <c r="F41" s="168">
        <v>0</v>
      </c>
      <c r="G41" s="169">
        <v>0</v>
      </c>
      <c r="H41" s="167">
        <v>0</v>
      </c>
      <c r="I41" s="168">
        <v>0</v>
      </c>
      <c r="J41" s="169">
        <v>0</v>
      </c>
      <c r="K41" s="167">
        <v>0</v>
      </c>
      <c r="L41" s="168">
        <v>0</v>
      </c>
      <c r="M41" s="167">
        <f t="shared" si="0"/>
        <v>0</v>
      </c>
      <c r="N41" s="167">
        <f t="shared" si="1"/>
        <v>0</v>
      </c>
      <c r="O41" s="168">
        <f t="shared" si="2"/>
        <v>0</v>
      </c>
    </row>
    <row r="42" spans="1:15">
      <c r="A42" s="144">
        <v>33</v>
      </c>
      <c r="B42" s="144" t="s">
        <v>176</v>
      </c>
      <c r="C42" s="116" t="s">
        <v>18</v>
      </c>
      <c r="D42" s="123">
        <v>0</v>
      </c>
      <c r="E42" s="157">
        <v>0</v>
      </c>
      <c r="F42" s="122">
        <v>0</v>
      </c>
      <c r="G42" s="123">
        <v>0</v>
      </c>
      <c r="H42" s="157">
        <v>0</v>
      </c>
      <c r="I42" s="122">
        <v>0</v>
      </c>
      <c r="J42" s="123">
        <v>0</v>
      </c>
      <c r="K42" s="157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4">
        <v>34</v>
      </c>
      <c r="B43" s="144" t="s">
        <v>177</v>
      </c>
      <c r="C43" s="116" t="s">
        <v>19</v>
      </c>
      <c r="D43" s="123">
        <v>0</v>
      </c>
      <c r="E43" s="157">
        <v>0</v>
      </c>
      <c r="F43" s="122">
        <v>0</v>
      </c>
      <c r="G43" s="123">
        <v>0</v>
      </c>
      <c r="H43" s="157">
        <v>0</v>
      </c>
      <c r="I43" s="122">
        <v>0</v>
      </c>
      <c r="J43" s="123">
        <v>0</v>
      </c>
      <c r="K43" s="157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4">
        <v>35</v>
      </c>
      <c r="B44" s="162" t="s">
        <v>179</v>
      </c>
      <c r="C44" s="173" t="s">
        <v>20</v>
      </c>
      <c r="D44" s="167">
        <v>0</v>
      </c>
      <c r="E44" s="167">
        <v>0</v>
      </c>
      <c r="F44" s="168">
        <v>0</v>
      </c>
      <c r="G44" s="169">
        <v>0</v>
      </c>
      <c r="H44" s="167">
        <v>0</v>
      </c>
      <c r="I44" s="168">
        <v>0</v>
      </c>
      <c r="J44" s="169">
        <v>0</v>
      </c>
      <c r="K44" s="167">
        <v>0</v>
      </c>
      <c r="L44" s="168">
        <v>0</v>
      </c>
      <c r="M44" s="167">
        <f t="shared" si="0"/>
        <v>0</v>
      </c>
      <c r="N44" s="167">
        <f t="shared" si="1"/>
        <v>0</v>
      </c>
      <c r="O44" s="168">
        <f t="shared" si="2"/>
        <v>0</v>
      </c>
    </row>
    <row r="45" spans="1:15" ht="15.75" thickBot="1">
      <c r="A45" s="144">
        <v>36</v>
      </c>
      <c r="B45" s="144" t="s">
        <v>180</v>
      </c>
      <c r="C45" s="116" t="s">
        <v>21</v>
      </c>
      <c r="D45" s="123">
        <v>0</v>
      </c>
      <c r="E45" s="157">
        <v>0</v>
      </c>
      <c r="F45" s="122">
        <v>0</v>
      </c>
      <c r="G45" s="123">
        <v>0</v>
      </c>
      <c r="H45" s="157">
        <v>0</v>
      </c>
      <c r="I45" s="122">
        <v>0</v>
      </c>
      <c r="J45" s="123">
        <v>0</v>
      </c>
      <c r="K45" s="157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4">
        <v>37</v>
      </c>
      <c r="B46" s="162" t="s">
        <v>181</v>
      </c>
      <c r="C46" s="173" t="s">
        <v>22</v>
      </c>
      <c r="D46" s="167">
        <v>0</v>
      </c>
      <c r="E46" s="167">
        <v>0</v>
      </c>
      <c r="F46" s="168">
        <v>0</v>
      </c>
      <c r="G46" s="169">
        <v>0</v>
      </c>
      <c r="H46" s="167">
        <v>0</v>
      </c>
      <c r="I46" s="168">
        <v>0</v>
      </c>
      <c r="J46" s="169">
        <v>0</v>
      </c>
      <c r="K46" s="167">
        <v>0</v>
      </c>
      <c r="L46" s="168">
        <v>0</v>
      </c>
      <c r="M46" s="167">
        <f t="shared" si="0"/>
        <v>0</v>
      </c>
      <c r="N46" s="167">
        <f t="shared" si="1"/>
        <v>0</v>
      </c>
      <c r="O46" s="168">
        <f t="shared" si="2"/>
        <v>0</v>
      </c>
    </row>
    <row r="47" spans="1:15">
      <c r="A47" s="144">
        <v>38</v>
      </c>
      <c r="B47" s="144" t="s">
        <v>182</v>
      </c>
      <c r="C47" s="116" t="s">
        <v>23</v>
      </c>
      <c r="D47" s="123">
        <v>0</v>
      </c>
      <c r="E47" s="157">
        <v>0</v>
      </c>
      <c r="F47" s="122">
        <v>0</v>
      </c>
      <c r="G47" s="123">
        <v>0</v>
      </c>
      <c r="H47" s="157">
        <v>0</v>
      </c>
      <c r="I47" s="122">
        <v>0</v>
      </c>
      <c r="J47" s="123">
        <v>0</v>
      </c>
      <c r="K47" s="157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4">
        <v>39</v>
      </c>
      <c r="B48" s="147" t="s">
        <v>183</v>
      </c>
      <c r="C48" s="148" t="s">
        <v>24</v>
      </c>
      <c r="D48" s="123">
        <v>0</v>
      </c>
      <c r="E48" s="157">
        <v>0</v>
      </c>
      <c r="F48" s="122">
        <v>0</v>
      </c>
      <c r="G48" s="123">
        <v>0</v>
      </c>
      <c r="H48" s="157">
        <v>0</v>
      </c>
      <c r="I48" s="122">
        <v>0</v>
      </c>
      <c r="J48" s="123">
        <v>0</v>
      </c>
      <c r="K48" s="157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4">
        <v>40</v>
      </c>
      <c r="B49" s="162" t="s">
        <v>184</v>
      </c>
      <c r="C49" s="173" t="s">
        <v>25</v>
      </c>
      <c r="D49" s="167">
        <v>0</v>
      </c>
      <c r="E49" s="167">
        <v>0</v>
      </c>
      <c r="F49" s="168">
        <v>0</v>
      </c>
      <c r="G49" s="169">
        <v>0</v>
      </c>
      <c r="H49" s="167">
        <v>0</v>
      </c>
      <c r="I49" s="168">
        <v>0</v>
      </c>
      <c r="J49" s="169">
        <v>0</v>
      </c>
      <c r="K49" s="167">
        <v>0</v>
      </c>
      <c r="L49" s="168">
        <v>0</v>
      </c>
      <c r="M49" s="167">
        <f t="shared" si="0"/>
        <v>0</v>
      </c>
      <c r="N49" s="167">
        <f t="shared" si="1"/>
        <v>0</v>
      </c>
      <c r="O49" s="168">
        <f t="shared" si="2"/>
        <v>0</v>
      </c>
    </row>
    <row r="50" spans="1:15">
      <c r="A50" s="144">
        <v>41</v>
      </c>
      <c r="B50" s="144" t="s">
        <v>185</v>
      </c>
      <c r="C50" s="116" t="s">
        <v>26</v>
      </c>
      <c r="D50" s="156">
        <v>0</v>
      </c>
      <c r="E50" s="157">
        <v>0</v>
      </c>
      <c r="F50" s="122">
        <v>0</v>
      </c>
      <c r="G50" s="156">
        <v>0</v>
      </c>
      <c r="H50" s="157">
        <v>0</v>
      </c>
      <c r="I50" s="122">
        <v>0</v>
      </c>
      <c r="J50" s="156">
        <v>0</v>
      </c>
      <c r="K50" s="157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4">
        <v>42</v>
      </c>
      <c r="B51" s="144" t="s">
        <v>186</v>
      </c>
      <c r="C51" s="116" t="s">
        <v>27</v>
      </c>
      <c r="D51" s="156">
        <v>0</v>
      </c>
      <c r="E51" s="157">
        <v>0</v>
      </c>
      <c r="F51" s="122">
        <v>0</v>
      </c>
      <c r="G51" s="156">
        <v>0</v>
      </c>
      <c r="H51" s="157">
        <v>0</v>
      </c>
      <c r="I51" s="122">
        <v>0</v>
      </c>
      <c r="J51" s="156">
        <v>0</v>
      </c>
      <c r="K51" s="157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4">
        <v>43</v>
      </c>
      <c r="B52" s="144" t="s">
        <v>187</v>
      </c>
      <c r="C52" s="116" t="s">
        <v>28</v>
      </c>
      <c r="D52" s="156">
        <v>0</v>
      </c>
      <c r="E52" s="122">
        <v>0</v>
      </c>
      <c r="F52" s="122">
        <v>0</v>
      </c>
      <c r="G52" s="156">
        <v>0</v>
      </c>
      <c r="H52" s="122">
        <v>0</v>
      </c>
      <c r="I52" s="122">
        <v>0</v>
      </c>
      <c r="J52" s="156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4">
        <v>44</v>
      </c>
      <c r="B53" s="144" t="s">
        <v>188</v>
      </c>
      <c r="C53" s="116" t="s">
        <v>29</v>
      </c>
      <c r="D53" s="122">
        <v>0</v>
      </c>
      <c r="E53" s="156">
        <v>0</v>
      </c>
      <c r="F53" s="122">
        <v>0</v>
      </c>
      <c r="G53" s="122">
        <v>0</v>
      </c>
      <c r="H53" s="156">
        <v>0</v>
      </c>
      <c r="I53" s="122">
        <v>0</v>
      </c>
      <c r="J53" s="122">
        <v>0</v>
      </c>
      <c r="K53" s="156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4">
        <v>45</v>
      </c>
      <c r="B54" s="144" t="s">
        <v>192</v>
      </c>
      <c r="C54" s="116" t="s">
        <v>30</v>
      </c>
      <c r="D54" s="122">
        <v>0</v>
      </c>
      <c r="E54" s="156">
        <v>0</v>
      </c>
      <c r="F54" s="122">
        <v>0</v>
      </c>
      <c r="G54" s="122">
        <v>0</v>
      </c>
      <c r="H54" s="156">
        <v>0</v>
      </c>
      <c r="I54" s="122">
        <v>0</v>
      </c>
      <c r="J54" s="122">
        <v>0</v>
      </c>
      <c r="K54" s="156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>
      <c r="A55" s="144">
        <v>46</v>
      </c>
      <c r="B55" s="144" t="s">
        <v>546</v>
      </c>
      <c r="C55" s="116" t="s">
        <v>387</v>
      </c>
      <c r="D55" s="122">
        <v>0</v>
      </c>
      <c r="E55" s="156">
        <v>0</v>
      </c>
      <c r="F55" s="122">
        <v>0</v>
      </c>
      <c r="G55" s="122">
        <v>0</v>
      </c>
      <c r="H55" s="156">
        <v>0</v>
      </c>
      <c r="I55" s="122">
        <v>0</v>
      </c>
      <c r="J55" s="122">
        <v>0</v>
      </c>
      <c r="K55" s="156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>
      <c r="A56" s="144">
        <v>47</v>
      </c>
      <c r="B56" s="144" t="s">
        <v>547</v>
      </c>
      <c r="C56" s="116" t="s">
        <v>388</v>
      </c>
      <c r="D56" s="157">
        <v>0</v>
      </c>
      <c r="E56" s="122">
        <v>0</v>
      </c>
      <c r="F56" s="122">
        <v>0</v>
      </c>
      <c r="G56" s="157">
        <v>0</v>
      </c>
      <c r="H56" s="122">
        <v>0</v>
      </c>
      <c r="I56" s="122">
        <v>0</v>
      </c>
      <c r="J56" s="157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4">
        <v>48</v>
      </c>
      <c r="B57" s="144" t="s">
        <v>548</v>
      </c>
      <c r="C57" s="116" t="s">
        <v>454</v>
      </c>
      <c r="D57" s="123">
        <v>0</v>
      </c>
      <c r="E57" s="156">
        <v>0</v>
      </c>
      <c r="F57" s="122">
        <v>0</v>
      </c>
      <c r="G57" s="123">
        <v>0</v>
      </c>
      <c r="H57" s="156">
        <v>0</v>
      </c>
      <c r="I57" s="122">
        <v>0</v>
      </c>
      <c r="J57" s="123">
        <v>0</v>
      </c>
      <c r="K57" s="156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4">
        <v>49</v>
      </c>
      <c r="B58" s="144" t="s">
        <v>549</v>
      </c>
      <c r="C58" s="116" t="s">
        <v>455</v>
      </c>
      <c r="D58" s="156">
        <v>0</v>
      </c>
      <c r="E58" s="157">
        <v>0</v>
      </c>
      <c r="F58" s="159">
        <v>0</v>
      </c>
      <c r="G58" s="156">
        <v>0</v>
      </c>
      <c r="H58" s="157">
        <v>0</v>
      </c>
      <c r="I58" s="159">
        <v>0</v>
      </c>
      <c r="J58" s="156">
        <v>0</v>
      </c>
      <c r="K58" s="157">
        <v>0</v>
      </c>
      <c r="L58" s="159">
        <v>0</v>
      </c>
      <c r="M58" s="171">
        <f t="shared" si="0"/>
        <v>0</v>
      </c>
      <c r="N58" s="171">
        <f t="shared" si="1"/>
        <v>0</v>
      </c>
      <c r="O58" s="159">
        <f t="shared" si="2"/>
        <v>0</v>
      </c>
    </row>
    <row r="59" spans="1:15" ht="30.75" thickBot="1">
      <c r="A59" s="144">
        <v>50</v>
      </c>
      <c r="B59" s="144" t="s">
        <v>550</v>
      </c>
      <c r="C59" s="116" t="s">
        <v>551</v>
      </c>
      <c r="D59" s="156">
        <v>0</v>
      </c>
      <c r="E59" s="157">
        <v>0</v>
      </c>
      <c r="F59" s="159">
        <v>0</v>
      </c>
      <c r="G59" s="156">
        <v>0</v>
      </c>
      <c r="H59" s="157">
        <v>0</v>
      </c>
      <c r="I59" s="159">
        <v>0</v>
      </c>
      <c r="J59" s="156">
        <v>0</v>
      </c>
      <c r="K59" s="157">
        <v>0</v>
      </c>
      <c r="L59" s="159">
        <v>0</v>
      </c>
      <c r="M59" s="171">
        <f t="shared" si="0"/>
        <v>0</v>
      </c>
      <c r="N59" s="171">
        <f t="shared" si="1"/>
        <v>0</v>
      </c>
      <c r="O59" s="159">
        <f t="shared" si="2"/>
        <v>0</v>
      </c>
    </row>
    <row r="60" spans="1:15" ht="31.5">
      <c r="A60" s="144">
        <v>51</v>
      </c>
      <c r="B60" s="162" t="s">
        <v>552</v>
      </c>
      <c r="C60" s="173" t="s">
        <v>553</v>
      </c>
      <c r="D60" s="167">
        <v>0</v>
      </c>
      <c r="E60" s="167">
        <v>0</v>
      </c>
      <c r="F60" s="168">
        <v>0</v>
      </c>
      <c r="G60" s="169">
        <v>0</v>
      </c>
      <c r="H60" s="167">
        <v>0</v>
      </c>
      <c r="I60" s="168">
        <v>0</v>
      </c>
      <c r="J60" s="169">
        <v>0</v>
      </c>
      <c r="K60" s="167">
        <v>0</v>
      </c>
      <c r="L60" s="168">
        <v>0</v>
      </c>
      <c r="M60" s="167">
        <f t="shared" si="0"/>
        <v>0</v>
      </c>
      <c r="N60" s="167">
        <f t="shared" si="1"/>
        <v>0</v>
      </c>
      <c r="O60" s="168">
        <f t="shared" si="2"/>
        <v>0</v>
      </c>
    </row>
    <row r="61" spans="1:15">
      <c r="A61" s="144">
        <v>52</v>
      </c>
      <c r="B61" s="144" t="s">
        <v>189</v>
      </c>
      <c r="C61" s="116" t="s">
        <v>31</v>
      </c>
      <c r="D61" s="156">
        <v>0</v>
      </c>
      <c r="E61" s="122">
        <v>0</v>
      </c>
      <c r="F61" s="124">
        <v>0</v>
      </c>
      <c r="G61" s="156">
        <v>350</v>
      </c>
      <c r="H61" s="122">
        <v>0</v>
      </c>
      <c r="I61" s="124">
        <v>350</v>
      </c>
      <c r="J61" s="156">
        <v>0</v>
      </c>
      <c r="K61" s="122">
        <v>0</v>
      </c>
      <c r="L61" s="124">
        <v>0</v>
      </c>
      <c r="M61" s="124">
        <f t="shared" si="0"/>
        <v>350</v>
      </c>
      <c r="N61" s="124">
        <f t="shared" si="1"/>
        <v>0</v>
      </c>
      <c r="O61" s="124">
        <f t="shared" si="2"/>
        <v>350</v>
      </c>
    </row>
    <row r="62" spans="1:15" ht="15.75" thickBot="1">
      <c r="A62" s="144">
        <v>53</v>
      </c>
      <c r="B62" s="144" t="s">
        <v>190</v>
      </c>
      <c r="C62" s="116" t="s">
        <v>32</v>
      </c>
      <c r="D62" s="156">
        <v>0</v>
      </c>
      <c r="E62" s="156">
        <v>0</v>
      </c>
      <c r="F62" s="122">
        <v>0</v>
      </c>
      <c r="G62" s="156">
        <v>350</v>
      </c>
      <c r="H62" s="156">
        <v>0</v>
      </c>
      <c r="I62" s="122">
        <v>350</v>
      </c>
      <c r="J62" s="156">
        <v>0</v>
      </c>
      <c r="K62" s="156">
        <v>0</v>
      </c>
      <c r="L62" s="122">
        <v>0</v>
      </c>
      <c r="M62" s="123">
        <f t="shared" si="0"/>
        <v>350</v>
      </c>
      <c r="N62" s="123">
        <f t="shared" si="1"/>
        <v>0</v>
      </c>
      <c r="O62" s="122">
        <f t="shared" si="2"/>
        <v>350</v>
      </c>
    </row>
    <row r="63" spans="1:15" ht="31.5">
      <c r="A63" s="144">
        <v>54</v>
      </c>
      <c r="B63" s="162" t="s">
        <v>191</v>
      </c>
      <c r="C63" s="173" t="s">
        <v>104</v>
      </c>
      <c r="D63" s="167">
        <v>0</v>
      </c>
      <c r="E63" s="167">
        <v>0</v>
      </c>
      <c r="F63" s="168">
        <v>0</v>
      </c>
      <c r="G63" s="169">
        <v>0</v>
      </c>
      <c r="H63" s="167">
        <v>0</v>
      </c>
      <c r="I63" s="168">
        <v>0</v>
      </c>
      <c r="J63" s="169">
        <v>0</v>
      </c>
      <c r="K63" s="167">
        <v>0</v>
      </c>
      <c r="L63" s="168">
        <v>0</v>
      </c>
      <c r="M63" s="167">
        <f t="shared" si="0"/>
        <v>0</v>
      </c>
      <c r="N63" s="167">
        <f t="shared" si="1"/>
        <v>0</v>
      </c>
      <c r="O63" s="168">
        <f t="shared" si="2"/>
        <v>0</v>
      </c>
    </row>
    <row r="64" spans="1:15">
      <c r="A64" s="144">
        <v>55</v>
      </c>
      <c r="B64" s="144" t="s">
        <v>193</v>
      </c>
      <c r="C64" s="116" t="s">
        <v>33</v>
      </c>
      <c r="D64" s="156">
        <v>0</v>
      </c>
      <c r="E64" s="157">
        <v>0</v>
      </c>
      <c r="F64" s="124">
        <v>0</v>
      </c>
      <c r="G64" s="156">
        <v>0</v>
      </c>
      <c r="H64" s="157">
        <v>0</v>
      </c>
      <c r="I64" s="124">
        <v>0</v>
      </c>
      <c r="J64" s="156">
        <v>0</v>
      </c>
      <c r="K64" s="157">
        <v>0</v>
      </c>
      <c r="L64" s="124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4">
        <v>56</v>
      </c>
      <c r="B65" s="144" t="s">
        <v>194</v>
      </c>
      <c r="C65" s="116" t="s">
        <v>389</v>
      </c>
      <c r="D65" s="156">
        <v>0</v>
      </c>
      <c r="E65" s="157">
        <v>0</v>
      </c>
      <c r="F65" s="122">
        <v>0</v>
      </c>
      <c r="G65" s="156">
        <v>0</v>
      </c>
      <c r="H65" s="157">
        <v>0</v>
      </c>
      <c r="I65" s="122">
        <v>0</v>
      </c>
      <c r="J65" s="156">
        <v>0</v>
      </c>
      <c r="K65" s="157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4">
        <v>57</v>
      </c>
      <c r="B66" s="162" t="s">
        <v>195</v>
      </c>
      <c r="C66" s="173" t="s">
        <v>390</v>
      </c>
      <c r="D66" s="167">
        <v>0</v>
      </c>
      <c r="E66" s="167">
        <v>0</v>
      </c>
      <c r="F66" s="168">
        <v>0</v>
      </c>
      <c r="G66" s="169">
        <v>0</v>
      </c>
      <c r="H66" s="167">
        <v>0</v>
      </c>
      <c r="I66" s="168">
        <v>0</v>
      </c>
      <c r="J66" s="169">
        <v>0</v>
      </c>
      <c r="K66" s="167">
        <v>0</v>
      </c>
      <c r="L66" s="168">
        <v>0</v>
      </c>
      <c r="M66" s="167">
        <f t="shared" si="0"/>
        <v>0</v>
      </c>
      <c r="N66" s="167">
        <f t="shared" si="1"/>
        <v>0</v>
      </c>
      <c r="O66" s="168">
        <f t="shared" si="2"/>
        <v>0</v>
      </c>
    </row>
    <row r="67" spans="1:15">
      <c r="A67" s="144">
        <v>58</v>
      </c>
      <c r="B67" s="144" t="s">
        <v>196</v>
      </c>
      <c r="C67" s="116" t="s">
        <v>34</v>
      </c>
      <c r="D67" s="156">
        <v>0</v>
      </c>
      <c r="E67" s="157">
        <v>0</v>
      </c>
      <c r="F67" s="124">
        <v>0</v>
      </c>
      <c r="G67" s="156">
        <v>0</v>
      </c>
      <c r="H67" s="157">
        <v>0</v>
      </c>
      <c r="I67" s="124">
        <v>0</v>
      </c>
      <c r="J67" s="156">
        <v>0</v>
      </c>
      <c r="K67" s="157">
        <v>0</v>
      </c>
      <c r="L67" s="124">
        <v>0</v>
      </c>
      <c r="M67" s="124">
        <f t="shared" si="0"/>
        <v>0</v>
      </c>
      <c r="N67" s="124">
        <f t="shared" si="1"/>
        <v>0</v>
      </c>
      <c r="O67" s="124">
        <f t="shared" si="2"/>
        <v>0</v>
      </c>
    </row>
    <row r="68" spans="1:15">
      <c r="A68" s="144">
        <v>59</v>
      </c>
      <c r="B68" s="144" t="s">
        <v>197</v>
      </c>
      <c r="C68" s="116" t="s">
        <v>35</v>
      </c>
      <c r="D68" s="156">
        <v>0</v>
      </c>
      <c r="E68" s="157">
        <v>0</v>
      </c>
      <c r="F68" s="122">
        <v>0</v>
      </c>
      <c r="G68" s="156">
        <v>0</v>
      </c>
      <c r="H68" s="157">
        <v>0</v>
      </c>
      <c r="I68" s="122">
        <v>0</v>
      </c>
      <c r="J68" s="156">
        <v>0</v>
      </c>
      <c r="K68" s="157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30.75" thickBot="1">
      <c r="A69" s="144">
        <v>60</v>
      </c>
      <c r="B69" s="144" t="s">
        <v>198</v>
      </c>
      <c r="C69" s="116" t="s">
        <v>391</v>
      </c>
      <c r="D69" s="156">
        <v>0</v>
      </c>
      <c r="E69" s="157">
        <v>0</v>
      </c>
      <c r="F69" s="122">
        <v>0</v>
      </c>
      <c r="G69" s="156">
        <v>0</v>
      </c>
      <c r="H69" s="157">
        <v>0</v>
      </c>
      <c r="I69" s="122">
        <v>0</v>
      </c>
      <c r="J69" s="156">
        <v>0</v>
      </c>
      <c r="K69" s="157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5" ht="31.5">
      <c r="A70" s="144">
        <v>61</v>
      </c>
      <c r="B70" s="162" t="s">
        <v>199</v>
      </c>
      <c r="C70" s="173" t="s">
        <v>392</v>
      </c>
      <c r="D70" s="167">
        <v>0</v>
      </c>
      <c r="E70" s="167">
        <v>0</v>
      </c>
      <c r="F70" s="168">
        <v>0</v>
      </c>
      <c r="G70" s="169">
        <v>0</v>
      </c>
      <c r="H70" s="167">
        <v>0</v>
      </c>
      <c r="I70" s="168">
        <v>0</v>
      </c>
      <c r="J70" s="169">
        <v>0</v>
      </c>
      <c r="K70" s="167">
        <v>0</v>
      </c>
      <c r="L70" s="168">
        <v>0</v>
      </c>
      <c r="M70" s="167">
        <f t="shared" si="0"/>
        <v>0</v>
      </c>
      <c r="N70" s="167">
        <f t="shared" si="1"/>
        <v>0</v>
      </c>
      <c r="O70" s="168">
        <f t="shared" si="2"/>
        <v>0</v>
      </c>
    </row>
    <row r="71" spans="1:15">
      <c r="A71" s="144">
        <v>62</v>
      </c>
      <c r="B71" s="144" t="s">
        <v>200</v>
      </c>
      <c r="C71" s="116" t="s">
        <v>36</v>
      </c>
      <c r="D71" s="156">
        <v>0</v>
      </c>
      <c r="E71" s="157">
        <v>0</v>
      </c>
      <c r="F71" s="122">
        <v>0</v>
      </c>
      <c r="G71" s="156">
        <v>30</v>
      </c>
      <c r="H71" s="157">
        <v>0</v>
      </c>
      <c r="I71" s="122">
        <v>30</v>
      </c>
      <c r="J71" s="156">
        <v>0</v>
      </c>
      <c r="K71" s="157">
        <v>0</v>
      </c>
      <c r="L71" s="122">
        <v>0</v>
      </c>
      <c r="M71" s="123">
        <f t="shared" si="0"/>
        <v>30</v>
      </c>
      <c r="N71" s="123">
        <f t="shared" si="1"/>
        <v>0</v>
      </c>
      <c r="O71" s="122">
        <f t="shared" si="2"/>
        <v>30</v>
      </c>
    </row>
    <row r="72" spans="1:15" ht="30.75" thickBot="1">
      <c r="A72" s="144">
        <v>63</v>
      </c>
      <c r="B72" s="144" t="s">
        <v>201</v>
      </c>
      <c r="C72" s="116" t="s">
        <v>37</v>
      </c>
      <c r="D72" s="156">
        <v>0</v>
      </c>
      <c r="E72" s="157">
        <v>0</v>
      </c>
      <c r="F72" s="122">
        <v>0</v>
      </c>
      <c r="G72" s="156">
        <v>30</v>
      </c>
      <c r="H72" s="157">
        <v>0</v>
      </c>
      <c r="I72" s="122">
        <v>30</v>
      </c>
      <c r="J72" s="156">
        <v>0</v>
      </c>
      <c r="K72" s="157">
        <v>0</v>
      </c>
      <c r="L72" s="122">
        <v>0</v>
      </c>
      <c r="M72" s="123">
        <f t="shared" si="0"/>
        <v>30</v>
      </c>
      <c r="N72" s="123">
        <f t="shared" si="1"/>
        <v>0</v>
      </c>
      <c r="O72" s="122">
        <f t="shared" si="2"/>
        <v>30</v>
      </c>
    </row>
    <row r="73" spans="1:15" ht="15.75">
      <c r="A73" s="144">
        <v>64</v>
      </c>
      <c r="B73" s="162" t="s">
        <v>202</v>
      </c>
      <c r="C73" s="173" t="s">
        <v>38</v>
      </c>
      <c r="D73" s="167">
        <v>0</v>
      </c>
      <c r="E73" s="167">
        <v>0</v>
      </c>
      <c r="F73" s="168">
        <v>0</v>
      </c>
      <c r="G73" s="169">
        <v>0</v>
      </c>
      <c r="H73" s="167">
        <v>0</v>
      </c>
      <c r="I73" s="168">
        <v>0</v>
      </c>
      <c r="J73" s="169">
        <v>0</v>
      </c>
      <c r="K73" s="167">
        <v>0</v>
      </c>
      <c r="L73" s="168">
        <v>0</v>
      </c>
      <c r="M73" s="167">
        <f t="shared" si="0"/>
        <v>0</v>
      </c>
      <c r="N73" s="167">
        <f t="shared" si="1"/>
        <v>0</v>
      </c>
      <c r="O73" s="168">
        <f t="shared" si="2"/>
        <v>0</v>
      </c>
    </row>
    <row r="74" spans="1:15" ht="15.75" thickBot="1">
      <c r="A74" s="144">
        <v>65</v>
      </c>
      <c r="B74" s="144" t="s">
        <v>203</v>
      </c>
      <c r="C74" s="116" t="s">
        <v>39</v>
      </c>
      <c r="D74" s="123">
        <v>0</v>
      </c>
      <c r="E74" s="157">
        <v>0</v>
      </c>
      <c r="F74" s="122">
        <v>0</v>
      </c>
      <c r="G74" s="123">
        <v>0</v>
      </c>
      <c r="H74" s="157">
        <v>0</v>
      </c>
      <c r="I74" s="122">
        <v>0</v>
      </c>
      <c r="J74" s="123">
        <v>0</v>
      </c>
      <c r="K74" s="157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>
      <c r="A75" s="144">
        <v>66</v>
      </c>
      <c r="B75" s="162" t="s">
        <v>204</v>
      </c>
      <c r="C75" s="173" t="s">
        <v>40</v>
      </c>
      <c r="D75" s="167">
        <v>0</v>
      </c>
      <c r="E75" s="167">
        <v>0</v>
      </c>
      <c r="F75" s="168">
        <v>0</v>
      </c>
      <c r="G75" s="169">
        <v>0</v>
      </c>
      <c r="H75" s="167">
        <v>0</v>
      </c>
      <c r="I75" s="168">
        <v>0</v>
      </c>
      <c r="J75" s="169">
        <v>0</v>
      </c>
      <c r="K75" s="167">
        <v>0</v>
      </c>
      <c r="L75" s="168">
        <v>0</v>
      </c>
      <c r="M75" s="167">
        <f t="shared" si="3"/>
        <v>0</v>
      </c>
      <c r="N75" s="167">
        <f t="shared" si="4"/>
        <v>0</v>
      </c>
      <c r="O75" s="168">
        <f t="shared" si="5"/>
        <v>0</v>
      </c>
    </row>
    <row r="76" spans="1:15">
      <c r="A76" s="144">
        <v>67</v>
      </c>
      <c r="B76" s="144" t="s">
        <v>205</v>
      </c>
      <c r="C76" s="116" t="s">
        <v>41</v>
      </c>
      <c r="D76" s="156">
        <v>0</v>
      </c>
      <c r="E76" s="157">
        <v>0</v>
      </c>
      <c r="F76" s="122">
        <v>0</v>
      </c>
      <c r="G76" s="156">
        <v>1</v>
      </c>
      <c r="H76" s="157">
        <v>0</v>
      </c>
      <c r="I76" s="122">
        <v>1</v>
      </c>
      <c r="J76" s="156">
        <v>0</v>
      </c>
      <c r="K76" s="157">
        <v>0</v>
      </c>
      <c r="L76" s="122">
        <v>0</v>
      </c>
      <c r="M76" s="123">
        <f t="shared" si="3"/>
        <v>1</v>
      </c>
      <c r="N76" s="123">
        <f t="shared" si="4"/>
        <v>0</v>
      </c>
      <c r="O76" s="122">
        <f t="shared" si="5"/>
        <v>1</v>
      </c>
    </row>
    <row r="77" spans="1:15">
      <c r="A77" s="144">
        <v>68</v>
      </c>
      <c r="B77" s="144" t="s">
        <v>206</v>
      </c>
      <c r="C77" s="116" t="s">
        <v>42</v>
      </c>
      <c r="D77" s="156">
        <v>0</v>
      </c>
      <c r="E77" s="157">
        <v>0</v>
      </c>
      <c r="F77" s="122">
        <v>0</v>
      </c>
      <c r="G77" s="156">
        <v>0</v>
      </c>
      <c r="H77" s="157">
        <v>0</v>
      </c>
      <c r="I77" s="122">
        <v>0</v>
      </c>
      <c r="J77" s="156">
        <v>0</v>
      </c>
      <c r="K77" s="157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>
      <c r="A78" s="144">
        <v>69</v>
      </c>
      <c r="B78" s="144" t="s">
        <v>207</v>
      </c>
      <c r="C78" s="116" t="s">
        <v>310</v>
      </c>
      <c r="D78" s="156">
        <v>0</v>
      </c>
      <c r="E78" s="157">
        <v>0</v>
      </c>
      <c r="F78" s="122">
        <v>0</v>
      </c>
      <c r="G78" s="156">
        <v>0</v>
      </c>
      <c r="H78" s="157">
        <v>0</v>
      </c>
      <c r="I78" s="122">
        <v>0</v>
      </c>
      <c r="J78" s="156">
        <v>0</v>
      </c>
      <c r="K78" s="157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5" ht="15.75" thickBot="1">
      <c r="A79" s="144">
        <v>70</v>
      </c>
      <c r="B79" s="144" t="s">
        <v>208</v>
      </c>
      <c r="C79" s="116" t="s">
        <v>43</v>
      </c>
      <c r="D79" s="156">
        <v>0</v>
      </c>
      <c r="E79" s="157">
        <v>0</v>
      </c>
      <c r="F79" s="122">
        <v>0</v>
      </c>
      <c r="G79" s="156">
        <v>0</v>
      </c>
      <c r="H79" s="157">
        <v>0</v>
      </c>
      <c r="I79" s="122">
        <v>0</v>
      </c>
      <c r="J79" s="156">
        <v>0</v>
      </c>
      <c r="K79" s="157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 ht="15.75">
      <c r="A80" s="144">
        <v>71</v>
      </c>
      <c r="B80" s="162" t="s">
        <v>209</v>
      </c>
      <c r="C80" s="173" t="s">
        <v>44</v>
      </c>
      <c r="D80" s="167">
        <v>0</v>
      </c>
      <c r="E80" s="167">
        <v>0</v>
      </c>
      <c r="F80" s="168">
        <v>0</v>
      </c>
      <c r="G80" s="169">
        <v>1</v>
      </c>
      <c r="H80" s="167">
        <v>0</v>
      </c>
      <c r="I80" s="168">
        <v>1</v>
      </c>
      <c r="J80" s="169">
        <v>0</v>
      </c>
      <c r="K80" s="167">
        <v>0</v>
      </c>
      <c r="L80" s="168">
        <v>0</v>
      </c>
      <c r="M80" s="167">
        <f t="shared" si="3"/>
        <v>1</v>
      </c>
      <c r="N80" s="167">
        <f t="shared" si="4"/>
        <v>0</v>
      </c>
      <c r="O80" s="168">
        <f t="shared" si="5"/>
        <v>1</v>
      </c>
    </row>
    <row r="81" spans="1:15">
      <c r="A81" s="144">
        <v>72</v>
      </c>
      <c r="B81" s="144" t="s">
        <v>210</v>
      </c>
      <c r="C81" s="146" t="s">
        <v>45</v>
      </c>
      <c r="D81" s="156">
        <v>0</v>
      </c>
      <c r="E81" s="157">
        <v>0</v>
      </c>
      <c r="F81" s="122">
        <v>0</v>
      </c>
      <c r="G81" s="156">
        <v>0</v>
      </c>
      <c r="H81" s="157">
        <v>0</v>
      </c>
      <c r="I81" s="122">
        <v>0</v>
      </c>
      <c r="J81" s="156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>
      <c r="A82" s="144">
        <v>73</v>
      </c>
      <c r="B82" s="144" t="s">
        <v>216</v>
      </c>
      <c r="C82" s="146" t="s">
        <v>393</v>
      </c>
      <c r="D82" s="156">
        <v>0</v>
      </c>
      <c r="E82" s="157">
        <v>0</v>
      </c>
      <c r="F82" s="122">
        <v>0</v>
      </c>
      <c r="G82" s="156">
        <v>0</v>
      </c>
      <c r="H82" s="157">
        <v>0</v>
      </c>
      <c r="I82" s="122">
        <v>0</v>
      </c>
      <c r="J82" s="156">
        <v>0</v>
      </c>
      <c r="K82" s="157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>
      <c r="A83" s="144">
        <v>74</v>
      </c>
      <c r="B83" s="147" t="s">
        <v>217</v>
      </c>
      <c r="C83" s="148" t="s">
        <v>394</v>
      </c>
      <c r="D83" s="156">
        <v>0</v>
      </c>
      <c r="E83" s="157">
        <v>0</v>
      </c>
      <c r="F83" s="122">
        <v>0</v>
      </c>
      <c r="G83" s="156">
        <v>0</v>
      </c>
      <c r="H83" s="157">
        <v>0</v>
      </c>
      <c r="I83" s="122">
        <v>0</v>
      </c>
      <c r="J83" s="156">
        <v>0</v>
      </c>
      <c r="K83" s="157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30">
      <c r="A84" s="144">
        <v>75</v>
      </c>
      <c r="B84" s="147" t="s">
        <v>218</v>
      </c>
      <c r="C84" s="148" t="s">
        <v>554</v>
      </c>
      <c r="D84" s="156">
        <v>0</v>
      </c>
      <c r="E84" s="157">
        <v>0</v>
      </c>
      <c r="F84" s="122">
        <v>0</v>
      </c>
      <c r="G84" s="156">
        <v>0</v>
      </c>
      <c r="H84" s="157">
        <v>0</v>
      </c>
      <c r="I84" s="122">
        <v>0</v>
      </c>
      <c r="J84" s="156">
        <v>0</v>
      </c>
      <c r="K84" s="157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 ht="60">
      <c r="A85" s="144">
        <v>76</v>
      </c>
      <c r="B85" s="147" t="s">
        <v>219</v>
      </c>
      <c r="C85" s="148" t="s">
        <v>456</v>
      </c>
      <c r="D85" s="156">
        <v>0</v>
      </c>
      <c r="E85" s="157">
        <v>0</v>
      </c>
      <c r="F85" s="122">
        <v>0</v>
      </c>
      <c r="G85" s="156">
        <v>0</v>
      </c>
      <c r="H85" s="157">
        <v>0</v>
      </c>
      <c r="I85" s="122">
        <v>0</v>
      </c>
      <c r="J85" s="156">
        <v>0</v>
      </c>
      <c r="K85" s="157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45">
      <c r="A86" s="144">
        <v>77</v>
      </c>
      <c r="B86" s="147" t="s">
        <v>315</v>
      </c>
      <c r="C86" s="148" t="s">
        <v>457</v>
      </c>
      <c r="D86" s="156">
        <v>0</v>
      </c>
      <c r="E86" s="159">
        <v>0</v>
      </c>
      <c r="F86" s="122">
        <v>0</v>
      </c>
      <c r="G86" s="156">
        <v>0</v>
      </c>
      <c r="H86" s="159">
        <v>0</v>
      </c>
      <c r="I86" s="122">
        <v>0</v>
      </c>
      <c r="J86" s="156">
        <v>0</v>
      </c>
      <c r="K86" s="159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>
      <c r="A87" s="144">
        <v>78</v>
      </c>
      <c r="B87" s="147" t="s">
        <v>324</v>
      </c>
      <c r="C87" s="148" t="s">
        <v>46</v>
      </c>
      <c r="D87" s="156">
        <v>0</v>
      </c>
      <c r="E87" s="159">
        <v>0</v>
      </c>
      <c r="F87" s="122">
        <v>0</v>
      </c>
      <c r="G87" s="156">
        <v>0</v>
      </c>
      <c r="H87" s="159">
        <v>0</v>
      </c>
      <c r="I87" s="122">
        <v>0</v>
      </c>
      <c r="J87" s="156">
        <v>0</v>
      </c>
      <c r="K87" s="159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4">
        <v>79</v>
      </c>
      <c r="B88" s="147" t="s">
        <v>325</v>
      </c>
      <c r="C88" s="148" t="s">
        <v>47</v>
      </c>
      <c r="D88" s="156">
        <v>0</v>
      </c>
      <c r="E88" s="159">
        <v>0</v>
      </c>
      <c r="F88" s="122">
        <v>0</v>
      </c>
      <c r="G88" s="156">
        <v>0</v>
      </c>
      <c r="H88" s="159">
        <v>0</v>
      </c>
      <c r="I88" s="122">
        <v>0</v>
      </c>
      <c r="J88" s="156">
        <v>0</v>
      </c>
      <c r="K88" s="159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4">
        <v>80</v>
      </c>
      <c r="B89" s="147" t="s">
        <v>326</v>
      </c>
      <c r="C89" s="148" t="s">
        <v>48</v>
      </c>
      <c r="D89" s="156">
        <v>0</v>
      </c>
      <c r="E89" s="159">
        <v>0</v>
      </c>
      <c r="F89" s="122">
        <v>0</v>
      </c>
      <c r="G89" s="156">
        <v>0</v>
      </c>
      <c r="H89" s="159">
        <v>0</v>
      </c>
      <c r="I89" s="122">
        <v>0</v>
      </c>
      <c r="J89" s="156">
        <v>0</v>
      </c>
      <c r="K89" s="159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4">
        <v>81</v>
      </c>
      <c r="B90" s="147" t="s">
        <v>327</v>
      </c>
      <c r="C90" s="148" t="s">
        <v>211</v>
      </c>
      <c r="D90" s="156">
        <v>0</v>
      </c>
      <c r="E90" s="159">
        <v>0</v>
      </c>
      <c r="F90" s="122">
        <v>0</v>
      </c>
      <c r="G90" s="156">
        <v>0</v>
      </c>
      <c r="H90" s="159">
        <v>0</v>
      </c>
      <c r="I90" s="122">
        <v>0</v>
      </c>
      <c r="J90" s="156">
        <v>0</v>
      </c>
      <c r="K90" s="159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4">
        <v>82</v>
      </c>
      <c r="B91" s="147" t="s">
        <v>328</v>
      </c>
      <c r="C91" s="148" t="s">
        <v>212</v>
      </c>
      <c r="D91" s="156">
        <v>0</v>
      </c>
      <c r="E91" s="159">
        <v>0</v>
      </c>
      <c r="F91" s="122">
        <v>0</v>
      </c>
      <c r="G91" s="156">
        <v>0</v>
      </c>
      <c r="H91" s="159">
        <v>0</v>
      </c>
      <c r="I91" s="122">
        <v>0</v>
      </c>
      <c r="J91" s="156">
        <v>0</v>
      </c>
      <c r="K91" s="159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4">
        <v>83</v>
      </c>
      <c r="B92" s="144" t="s">
        <v>329</v>
      </c>
      <c r="C92" s="116" t="s">
        <v>213</v>
      </c>
      <c r="D92" s="156">
        <v>0</v>
      </c>
      <c r="E92" s="159">
        <v>0</v>
      </c>
      <c r="F92" s="122">
        <v>0</v>
      </c>
      <c r="G92" s="156">
        <v>0</v>
      </c>
      <c r="H92" s="159">
        <v>0</v>
      </c>
      <c r="I92" s="122">
        <v>0</v>
      </c>
      <c r="J92" s="156">
        <v>0</v>
      </c>
      <c r="K92" s="159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4">
        <v>84</v>
      </c>
      <c r="B93" s="144" t="s">
        <v>330</v>
      </c>
      <c r="C93" s="116" t="s">
        <v>214</v>
      </c>
      <c r="D93" s="156">
        <v>0</v>
      </c>
      <c r="E93" s="159">
        <v>0</v>
      </c>
      <c r="F93" s="122">
        <v>0</v>
      </c>
      <c r="G93" s="156">
        <v>0</v>
      </c>
      <c r="H93" s="159">
        <v>0</v>
      </c>
      <c r="I93" s="122">
        <v>0</v>
      </c>
      <c r="J93" s="156">
        <v>0</v>
      </c>
      <c r="K93" s="159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4">
        <v>85</v>
      </c>
      <c r="B94" s="144" t="s">
        <v>331</v>
      </c>
      <c r="C94" s="116" t="s">
        <v>215</v>
      </c>
      <c r="D94" s="156">
        <v>0</v>
      </c>
      <c r="E94" s="159">
        <v>0</v>
      </c>
      <c r="F94" s="122">
        <v>0</v>
      </c>
      <c r="G94" s="156">
        <v>0</v>
      </c>
      <c r="H94" s="159">
        <v>0</v>
      </c>
      <c r="I94" s="122">
        <v>0</v>
      </c>
      <c r="J94" s="156">
        <v>0</v>
      </c>
      <c r="K94" s="159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4">
        <v>86</v>
      </c>
      <c r="B95" s="144" t="s">
        <v>332</v>
      </c>
      <c r="C95" s="116" t="s">
        <v>395</v>
      </c>
      <c r="D95" s="156">
        <v>0</v>
      </c>
      <c r="E95" s="122">
        <v>0</v>
      </c>
      <c r="F95" s="122">
        <v>0</v>
      </c>
      <c r="G95" s="156">
        <v>0</v>
      </c>
      <c r="H95" s="122">
        <v>0</v>
      </c>
      <c r="I95" s="122">
        <v>0</v>
      </c>
      <c r="J95" s="156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4">
        <v>87</v>
      </c>
      <c r="B96" s="147" t="s">
        <v>333</v>
      </c>
      <c r="C96" s="148" t="s">
        <v>396</v>
      </c>
      <c r="D96" s="156">
        <v>0</v>
      </c>
      <c r="E96" s="122">
        <v>0</v>
      </c>
      <c r="F96" s="122">
        <v>0</v>
      </c>
      <c r="G96" s="156">
        <v>0</v>
      </c>
      <c r="H96" s="122">
        <v>0</v>
      </c>
      <c r="I96" s="122">
        <v>0</v>
      </c>
      <c r="J96" s="156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4">
        <v>88</v>
      </c>
      <c r="B97" s="147" t="s">
        <v>334</v>
      </c>
      <c r="C97" s="148" t="s">
        <v>397</v>
      </c>
      <c r="D97" s="156">
        <v>0</v>
      </c>
      <c r="E97" s="122">
        <v>0</v>
      </c>
      <c r="F97" s="122">
        <v>0</v>
      </c>
      <c r="G97" s="156">
        <v>0</v>
      </c>
      <c r="H97" s="122">
        <v>0</v>
      </c>
      <c r="I97" s="122">
        <v>0</v>
      </c>
      <c r="J97" s="156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4">
        <v>89</v>
      </c>
      <c r="B98" s="147" t="s">
        <v>335</v>
      </c>
      <c r="C98" s="148" t="s">
        <v>398</v>
      </c>
      <c r="D98" s="156">
        <v>0</v>
      </c>
      <c r="E98" s="122">
        <v>0</v>
      </c>
      <c r="F98" s="122">
        <v>0</v>
      </c>
      <c r="G98" s="156">
        <v>0</v>
      </c>
      <c r="H98" s="122">
        <v>0</v>
      </c>
      <c r="I98" s="122">
        <v>0</v>
      </c>
      <c r="J98" s="156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30">
      <c r="A99" s="144">
        <v>90</v>
      </c>
      <c r="B99" s="147" t="s">
        <v>336</v>
      </c>
      <c r="C99" s="148" t="s">
        <v>458</v>
      </c>
      <c r="D99" s="156">
        <v>0</v>
      </c>
      <c r="E99" s="122">
        <v>0</v>
      </c>
      <c r="F99" s="122">
        <v>0</v>
      </c>
      <c r="G99" s="156">
        <v>0</v>
      </c>
      <c r="H99" s="122">
        <v>0</v>
      </c>
      <c r="I99" s="122">
        <v>0</v>
      </c>
      <c r="J99" s="156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4">
        <v>91</v>
      </c>
      <c r="B100" s="147" t="s">
        <v>337</v>
      </c>
      <c r="C100" s="148" t="s">
        <v>459</v>
      </c>
      <c r="D100" s="156">
        <v>0</v>
      </c>
      <c r="E100" s="122">
        <v>0</v>
      </c>
      <c r="F100" s="122">
        <v>0</v>
      </c>
      <c r="G100" s="156">
        <v>0</v>
      </c>
      <c r="H100" s="122">
        <v>0</v>
      </c>
      <c r="I100" s="122">
        <v>0</v>
      </c>
      <c r="J100" s="156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4">
        <v>92</v>
      </c>
      <c r="B101" s="147" t="s">
        <v>338</v>
      </c>
      <c r="C101" s="148" t="s">
        <v>460</v>
      </c>
      <c r="D101" s="156">
        <v>0</v>
      </c>
      <c r="E101" s="122">
        <v>0</v>
      </c>
      <c r="F101" s="122">
        <v>0</v>
      </c>
      <c r="G101" s="156">
        <v>0</v>
      </c>
      <c r="H101" s="122">
        <v>0</v>
      </c>
      <c r="I101" s="122">
        <v>0</v>
      </c>
      <c r="J101" s="156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4">
        <v>93</v>
      </c>
      <c r="B102" s="147" t="s">
        <v>339</v>
      </c>
      <c r="C102" s="148" t="s">
        <v>461</v>
      </c>
      <c r="D102" s="156">
        <v>0</v>
      </c>
      <c r="E102" s="122">
        <v>0</v>
      </c>
      <c r="F102" s="122">
        <v>0</v>
      </c>
      <c r="G102" s="156">
        <v>0</v>
      </c>
      <c r="H102" s="122">
        <v>0</v>
      </c>
      <c r="I102" s="122">
        <v>0</v>
      </c>
      <c r="J102" s="156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4">
        <v>94</v>
      </c>
      <c r="B103" s="147" t="s">
        <v>340</v>
      </c>
      <c r="C103" s="148" t="s">
        <v>341</v>
      </c>
      <c r="D103" s="156">
        <v>0</v>
      </c>
      <c r="E103" s="157">
        <v>0</v>
      </c>
      <c r="F103" s="122">
        <v>0</v>
      </c>
      <c r="G103" s="156">
        <v>0</v>
      </c>
      <c r="H103" s="157">
        <v>0</v>
      </c>
      <c r="I103" s="122">
        <v>0</v>
      </c>
      <c r="J103" s="156">
        <v>0</v>
      </c>
      <c r="K103" s="157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4">
        <v>95</v>
      </c>
      <c r="B104" s="147" t="s">
        <v>342</v>
      </c>
      <c r="C104" s="148" t="s">
        <v>343</v>
      </c>
      <c r="D104" s="156">
        <v>0</v>
      </c>
      <c r="E104" s="157">
        <v>0</v>
      </c>
      <c r="F104" s="122">
        <v>0</v>
      </c>
      <c r="G104" s="156">
        <v>0</v>
      </c>
      <c r="H104" s="157">
        <v>0</v>
      </c>
      <c r="I104" s="122">
        <v>0</v>
      </c>
      <c r="J104" s="156">
        <v>0</v>
      </c>
      <c r="K104" s="157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4">
        <v>96</v>
      </c>
      <c r="B105" s="147" t="s">
        <v>344</v>
      </c>
      <c r="C105" s="148" t="s">
        <v>345</v>
      </c>
      <c r="D105" s="156">
        <v>0</v>
      </c>
      <c r="E105" s="157">
        <v>0</v>
      </c>
      <c r="F105" s="122">
        <v>0</v>
      </c>
      <c r="G105" s="156">
        <v>0</v>
      </c>
      <c r="H105" s="157">
        <v>0</v>
      </c>
      <c r="I105" s="122">
        <v>0</v>
      </c>
      <c r="J105" s="156">
        <v>0</v>
      </c>
      <c r="K105" s="157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4">
        <v>97</v>
      </c>
      <c r="B106" s="147" t="s">
        <v>346</v>
      </c>
      <c r="C106" s="148" t="s">
        <v>347</v>
      </c>
      <c r="D106" s="156">
        <v>0</v>
      </c>
      <c r="E106" s="157">
        <v>0</v>
      </c>
      <c r="F106" s="122">
        <v>0</v>
      </c>
      <c r="G106" s="156">
        <v>0</v>
      </c>
      <c r="H106" s="157">
        <v>0</v>
      </c>
      <c r="I106" s="122">
        <v>0</v>
      </c>
      <c r="J106" s="156">
        <v>0</v>
      </c>
      <c r="K106" s="157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4">
        <v>98</v>
      </c>
      <c r="B107" s="147" t="s">
        <v>348</v>
      </c>
      <c r="C107" s="148" t="s">
        <v>349</v>
      </c>
      <c r="D107" s="156">
        <v>0</v>
      </c>
      <c r="E107" s="157">
        <v>0</v>
      </c>
      <c r="F107" s="122">
        <v>0</v>
      </c>
      <c r="G107" s="156">
        <v>0</v>
      </c>
      <c r="H107" s="157">
        <v>0</v>
      </c>
      <c r="I107" s="122">
        <v>0</v>
      </c>
      <c r="J107" s="156">
        <v>0</v>
      </c>
      <c r="K107" s="157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4">
        <v>99</v>
      </c>
      <c r="B108" s="147" t="s">
        <v>350</v>
      </c>
      <c r="C108" s="148" t="s">
        <v>351</v>
      </c>
      <c r="D108" s="156">
        <v>0</v>
      </c>
      <c r="E108" s="157">
        <v>0</v>
      </c>
      <c r="F108" s="122">
        <v>0</v>
      </c>
      <c r="G108" s="156">
        <v>0</v>
      </c>
      <c r="H108" s="157">
        <v>0</v>
      </c>
      <c r="I108" s="122">
        <v>0</v>
      </c>
      <c r="J108" s="156">
        <v>0</v>
      </c>
      <c r="K108" s="157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4">
        <v>100</v>
      </c>
      <c r="B109" s="145" t="s">
        <v>352</v>
      </c>
      <c r="C109" s="149" t="s">
        <v>353</v>
      </c>
      <c r="D109" s="156">
        <v>0</v>
      </c>
      <c r="E109" s="157">
        <v>0</v>
      </c>
      <c r="F109" s="122">
        <v>0</v>
      </c>
      <c r="G109" s="156">
        <v>0</v>
      </c>
      <c r="H109" s="157">
        <v>0</v>
      </c>
      <c r="I109" s="122">
        <v>0</v>
      </c>
      <c r="J109" s="156">
        <v>0</v>
      </c>
      <c r="K109" s="157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4">
        <v>101</v>
      </c>
      <c r="B110" s="145" t="s">
        <v>354</v>
      </c>
      <c r="C110" s="149" t="s">
        <v>355</v>
      </c>
      <c r="D110" s="156">
        <v>0</v>
      </c>
      <c r="E110" s="157">
        <v>0</v>
      </c>
      <c r="F110" s="122">
        <v>0</v>
      </c>
      <c r="G110" s="156">
        <v>0</v>
      </c>
      <c r="H110" s="157">
        <v>0</v>
      </c>
      <c r="I110" s="122">
        <v>0</v>
      </c>
      <c r="J110" s="156">
        <v>0</v>
      </c>
      <c r="K110" s="157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4">
        <v>102</v>
      </c>
      <c r="B111" s="145" t="s">
        <v>356</v>
      </c>
      <c r="C111" s="149" t="s">
        <v>357</v>
      </c>
      <c r="D111" s="156">
        <v>0</v>
      </c>
      <c r="E111" s="157">
        <v>0</v>
      </c>
      <c r="F111" s="122">
        <v>0</v>
      </c>
      <c r="G111" s="156">
        <v>0</v>
      </c>
      <c r="H111" s="157">
        <v>0</v>
      </c>
      <c r="I111" s="122">
        <v>0</v>
      </c>
      <c r="J111" s="156">
        <v>0</v>
      </c>
      <c r="K111" s="157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4">
        <v>103</v>
      </c>
      <c r="B112" s="145" t="s">
        <v>358</v>
      </c>
      <c r="C112" s="149" t="s">
        <v>359</v>
      </c>
      <c r="D112" s="156">
        <v>0</v>
      </c>
      <c r="E112" s="157">
        <v>0</v>
      </c>
      <c r="F112" s="122">
        <v>0</v>
      </c>
      <c r="G112" s="156">
        <v>0</v>
      </c>
      <c r="H112" s="157">
        <v>0</v>
      </c>
      <c r="I112" s="122">
        <v>0</v>
      </c>
      <c r="J112" s="156">
        <v>0</v>
      </c>
      <c r="K112" s="157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4">
        <v>104</v>
      </c>
      <c r="B113" s="145" t="s">
        <v>360</v>
      </c>
      <c r="C113" s="149" t="s">
        <v>361</v>
      </c>
      <c r="D113" s="156">
        <v>0</v>
      </c>
      <c r="E113" s="157">
        <v>0</v>
      </c>
      <c r="F113" s="122">
        <v>0</v>
      </c>
      <c r="G113" s="156">
        <v>0</v>
      </c>
      <c r="H113" s="157">
        <v>0</v>
      </c>
      <c r="I113" s="122">
        <v>0</v>
      </c>
      <c r="J113" s="156">
        <v>0</v>
      </c>
      <c r="K113" s="157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4">
        <v>105</v>
      </c>
      <c r="B114" s="145" t="s">
        <v>362</v>
      </c>
      <c r="C114" s="149" t="s">
        <v>363</v>
      </c>
      <c r="D114" s="156">
        <v>0</v>
      </c>
      <c r="E114" s="157">
        <v>0</v>
      </c>
      <c r="F114" s="122">
        <v>0</v>
      </c>
      <c r="G114" s="156">
        <v>0</v>
      </c>
      <c r="H114" s="157">
        <v>0</v>
      </c>
      <c r="I114" s="122">
        <v>0</v>
      </c>
      <c r="J114" s="156">
        <v>0</v>
      </c>
      <c r="K114" s="157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>
      <c r="A115" s="144">
        <v>106</v>
      </c>
      <c r="B115" s="145" t="s">
        <v>364</v>
      </c>
      <c r="C115" s="149" t="s">
        <v>365</v>
      </c>
      <c r="D115" s="156">
        <v>0</v>
      </c>
      <c r="E115" s="160">
        <v>0</v>
      </c>
      <c r="F115" s="122">
        <v>0</v>
      </c>
      <c r="G115" s="156">
        <v>0</v>
      </c>
      <c r="H115" s="160">
        <v>0</v>
      </c>
      <c r="I115" s="122">
        <v>0</v>
      </c>
      <c r="J115" s="156">
        <v>0</v>
      </c>
      <c r="K115" s="160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">
      <c r="A116" s="144">
        <v>107</v>
      </c>
      <c r="B116" s="145" t="s">
        <v>555</v>
      </c>
      <c r="C116" s="149" t="s">
        <v>399</v>
      </c>
      <c r="D116" s="156">
        <v>0</v>
      </c>
      <c r="E116" s="160">
        <v>0</v>
      </c>
      <c r="F116" s="122">
        <v>0</v>
      </c>
      <c r="G116" s="156">
        <v>0</v>
      </c>
      <c r="H116" s="160">
        <v>0</v>
      </c>
      <c r="I116" s="122">
        <v>0</v>
      </c>
      <c r="J116" s="156">
        <v>0</v>
      </c>
      <c r="K116" s="160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30">
      <c r="A117" s="144">
        <v>108</v>
      </c>
      <c r="B117" s="145" t="s">
        <v>556</v>
      </c>
      <c r="C117" s="149" t="s">
        <v>400</v>
      </c>
      <c r="D117" s="156">
        <v>0</v>
      </c>
      <c r="E117" s="160">
        <v>0</v>
      </c>
      <c r="F117" s="122">
        <v>0</v>
      </c>
      <c r="G117" s="156">
        <v>0</v>
      </c>
      <c r="H117" s="160">
        <v>0</v>
      </c>
      <c r="I117" s="122">
        <v>0</v>
      </c>
      <c r="J117" s="156">
        <v>0</v>
      </c>
      <c r="K117" s="160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30">
      <c r="A118" s="144">
        <v>109</v>
      </c>
      <c r="B118" s="145" t="s">
        <v>557</v>
      </c>
      <c r="C118" s="149" t="s">
        <v>401</v>
      </c>
      <c r="D118" s="156">
        <v>0</v>
      </c>
      <c r="E118" s="160">
        <v>0</v>
      </c>
      <c r="F118" s="122">
        <v>0</v>
      </c>
      <c r="G118" s="156">
        <v>0</v>
      </c>
      <c r="H118" s="160">
        <v>0</v>
      </c>
      <c r="I118" s="122">
        <v>0</v>
      </c>
      <c r="J118" s="156">
        <v>0</v>
      </c>
      <c r="K118" s="160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30">
      <c r="A119" s="144">
        <v>110</v>
      </c>
      <c r="B119" s="145" t="s">
        <v>558</v>
      </c>
      <c r="C119" s="149" t="s">
        <v>402</v>
      </c>
      <c r="D119" s="156">
        <v>0</v>
      </c>
      <c r="E119" s="122">
        <v>0</v>
      </c>
      <c r="F119" s="122">
        <v>0</v>
      </c>
      <c r="G119" s="156">
        <v>0</v>
      </c>
      <c r="H119" s="122">
        <v>0</v>
      </c>
      <c r="I119" s="122">
        <v>0</v>
      </c>
      <c r="J119" s="156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30">
      <c r="A120" s="144">
        <v>111</v>
      </c>
      <c r="B120" s="145" t="s">
        <v>559</v>
      </c>
      <c r="C120" s="149" t="s">
        <v>403</v>
      </c>
      <c r="D120" s="156">
        <v>0</v>
      </c>
      <c r="E120" s="122">
        <v>0</v>
      </c>
      <c r="F120" s="122">
        <v>0</v>
      </c>
      <c r="G120" s="156">
        <v>0</v>
      </c>
      <c r="H120" s="122">
        <v>0</v>
      </c>
      <c r="I120" s="122">
        <v>0</v>
      </c>
      <c r="J120" s="156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30">
      <c r="A121" s="144">
        <v>112</v>
      </c>
      <c r="B121" s="145" t="s">
        <v>560</v>
      </c>
      <c r="C121" s="149" t="s">
        <v>404</v>
      </c>
      <c r="D121" s="156">
        <v>0</v>
      </c>
      <c r="E121" s="122">
        <v>0</v>
      </c>
      <c r="F121" s="122">
        <v>0</v>
      </c>
      <c r="G121" s="156">
        <v>0</v>
      </c>
      <c r="H121" s="122">
        <v>0</v>
      </c>
      <c r="I121" s="122">
        <v>0</v>
      </c>
      <c r="J121" s="156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30">
      <c r="A122" s="144">
        <v>113</v>
      </c>
      <c r="B122" s="145" t="s">
        <v>561</v>
      </c>
      <c r="C122" s="149" t="s">
        <v>405</v>
      </c>
      <c r="D122" s="156">
        <v>0</v>
      </c>
      <c r="E122" s="122">
        <v>0</v>
      </c>
      <c r="F122" s="122">
        <v>0</v>
      </c>
      <c r="G122" s="156">
        <v>0</v>
      </c>
      <c r="H122" s="122">
        <v>0</v>
      </c>
      <c r="I122" s="122">
        <v>0</v>
      </c>
      <c r="J122" s="156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30">
      <c r="A123" s="144">
        <v>114</v>
      </c>
      <c r="B123" s="145" t="s">
        <v>562</v>
      </c>
      <c r="C123" s="149" t="s">
        <v>406</v>
      </c>
      <c r="D123" s="156">
        <v>0</v>
      </c>
      <c r="E123" s="122">
        <v>0</v>
      </c>
      <c r="F123" s="122">
        <v>0</v>
      </c>
      <c r="G123" s="156">
        <v>0</v>
      </c>
      <c r="H123" s="122">
        <v>0</v>
      </c>
      <c r="I123" s="122">
        <v>0</v>
      </c>
      <c r="J123" s="156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30">
      <c r="A124" s="144">
        <v>115</v>
      </c>
      <c r="B124" s="145" t="s">
        <v>563</v>
      </c>
      <c r="C124" s="149" t="s">
        <v>407</v>
      </c>
      <c r="D124" s="156">
        <v>0</v>
      </c>
      <c r="E124" s="122">
        <v>0</v>
      </c>
      <c r="F124" s="122">
        <v>0</v>
      </c>
      <c r="G124" s="156">
        <v>0</v>
      </c>
      <c r="H124" s="122">
        <v>0</v>
      </c>
      <c r="I124" s="122">
        <v>0</v>
      </c>
      <c r="J124" s="156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30">
      <c r="A125" s="144">
        <v>116</v>
      </c>
      <c r="B125" s="145" t="s">
        <v>564</v>
      </c>
      <c r="C125" s="149" t="s">
        <v>408</v>
      </c>
      <c r="D125" s="156">
        <v>0</v>
      </c>
      <c r="E125" s="122">
        <v>0</v>
      </c>
      <c r="F125" s="122">
        <v>0</v>
      </c>
      <c r="G125" s="156">
        <v>0</v>
      </c>
      <c r="H125" s="122">
        <v>0</v>
      </c>
      <c r="I125" s="122">
        <v>0</v>
      </c>
      <c r="J125" s="156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30">
      <c r="A126" s="144">
        <v>117</v>
      </c>
      <c r="B126" s="147" t="s">
        <v>565</v>
      </c>
      <c r="C126" s="148" t="s">
        <v>409</v>
      </c>
      <c r="D126" s="156">
        <v>0</v>
      </c>
      <c r="E126" s="122">
        <v>0</v>
      </c>
      <c r="F126" s="122">
        <v>0</v>
      </c>
      <c r="G126" s="156">
        <v>0</v>
      </c>
      <c r="H126" s="122">
        <v>0</v>
      </c>
      <c r="I126" s="122">
        <v>0</v>
      </c>
      <c r="J126" s="156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30">
      <c r="A127" s="144">
        <v>118</v>
      </c>
      <c r="B127" s="144" t="s">
        <v>566</v>
      </c>
      <c r="C127" s="116" t="s">
        <v>410</v>
      </c>
      <c r="D127" s="156">
        <v>0</v>
      </c>
      <c r="E127" s="122">
        <v>0</v>
      </c>
      <c r="F127" s="122">
        <v>0</v>
      </c>
      <c r="G127" s="156">
        <v>0</v>
      </c>
      <c r="H127" s="122">
        <v>0</v>
      </c>
      <c r="I127" s="122">
        <v>0</v>
      </c>
      <c r="J127" s="156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30">
      <c r="A128" s="144">
        <v>119</v>
      </c>
      <c r="B128" s="144" t="s">
        <v>567</v>
      </c>
      <c r="C128" s="116" t="s">
        <v>411</v>
      </c>
      <c r="D128" s="156">
        <v>0</v>
      </c>
      <c r="E128" s="122">
        <v>0</v>
      </c>
      <c r="F128" s="122">
        <v>0</v>
      </c>
      <c r="G128" s="156">
        <v>0</v>
      </c>
      <c r="H128" s="122">
        <v>0</v>
      </c>
      <c r="I128" s="122">
        <v>0</v>
      </c>
      <c r="J128" s="156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30">
      <c r="A129" s="144">
        <v>120</v>
      </c>
      <c r="B129" s="144" t="s">
        <v>568</v>
      </c>
      <c r="C129" s="116" t="s">
        <v>412</v>
      </c>
      <c r="D129" s="156">
        <v>0</v>
      </c>
      <c r="E129" s="122">
        <v>0</v>
      </c>
      <c r="F129" s="122">
        <v>0</v>
      </c>
      <c r="G129" s="156">
        <v>0</v>
      </c>
      <c r="H129" s="122">
        <v>0</v>
      </c>
      <c r="I129" s="122">
        <v>0</v>
      </c>
      <c r="J129" s="156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30">
      <c r="A130" s="144">
        <v>121</v>
      </c>
      <c r="B130" s="144" t="s">
        <v>569</v>
      </c>
      <c r="C130" s="116" t="s">
        <v>413</v>
      </c>
      <c r="D130" s="156">
        <v>0</v>
      </c>
      <c r="E130" s="122">
        <v>0</v>
      </c>
      <c r="F130" s="122">
        <v>0</v>
      </c>
      <c r="G130" s="156">
        <v>0</v>
      </c>
      <c r="H130" s="122">
        <v>0</v>
      </c>
      <c r="I130" s="122">
        <v>0</v>
      </c>
      <c r="J130" s="156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30">
      <c r="A131" s="144">
        <v>122</v>
      </c>
      <c r="B131" s="144" t="s">
        <v>570</v>
      </c>
      <c r="C131" s="116" t="s">
        <v>414</v>
      </c>
      <c r="D131" s="156">
        <v>0</v>
      </c>
      <c r="E131" s="122">
        <v>0</v>
      </c>
      <c r="F131" s="122">
        <v>0</v>
      </c>
      <c r="G131" s="156">
        <v>0</v>
      </c>
      <c r="H131" s="122">
        <v>0</v>
      </c>
      <c r="I131" s="122">
        <v>0</v>
      </c>
      <c r="J131" s="156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30">
      <c r="A132" s="144">
        <v>123</v>
      </c>
      <c r="B132" s="144" t="s">
        <v>571</v>
      </c>
      <c r="C132" s="116" t="s">
        <v>415</v>
      </c>
      <c r="D132" s="156">
        <v>0</v>
      </c>
      <c r="E132" s="122">
        <v>0</v>
      </c>
      <c r="F132" s="122">
        <v>0</v>
      </c>
      <c r="G132" s="156">
        <v>0</v>
      </c>
      <c r="H132" s="122">
        <v>0</v>
      </c>
      <c r="I132" s="122">
        <v>0</v>
      </c>
      <c r="J132" s="156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30.75" thickBot="1">
      <c r="A133" s="144">
        <v>124</v>
      </c>
      <c r="B133" s="144" t="s">
        <v>572</v>
      </c>
      <c r="C133" s="116" t="s">
        <v>462</v>
      </c>
      <c r="D133" s="156">
        <v>0</v>
      </c>
      <c r="E133" s="157">
        <v>0</v>
      </c>
      <c r="F133" s="122">
        <v>0</v>
      </c>
      <c r="G133" s="156">
        <v>0</v>
      </c>
      <c r="H133" s="157">
        <v>0</v>
      </c>
      <c r="I133" s="122">
        <v>0</v>
      </c>
      <c r="J133" s="156">
        <v>0</v>
      </c>
      <c r="K133" s="157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7.25">
      <c r="A134" s="144">
        <v>125</v>
      </c>
      <c r="B134" s="162" t="s">
        <v>573</v>
      </c>
      <c r="C134" s="173" t="s">
        <v>463</v>
      </c>
      <c r="D134" s="167">
        <v>0</v>
      </c>
      <c r="E134" s="167">
        <v>0</v>
      </c>
      <c r="F134" s="168">
        <v>0</v>
      </c>
      <c r="G134" s="169">
        <v>0</v>
      </c>
      <c r="H134" s="167">
        <v>0</v>
      </c>
      <c r="I134" s="168">
        <v>0</v>
      </c>
      <c r="J134" s="169">
        <v>0</v>
      </c>
      <c r="K134" s="167">
        <v>0</v>
      </c>
      <c r="L134" s="168">
        <v>0</v>
      </c>
      <c r="M134" s="167">
        <f t="shared" si="3"/>
        <v>0</v>
      </c>
      <c r="N134" s="167">
        <f t="shared" si="4"/>
        <v>0</v>
      </c>
      <c r="O134" s="168">
        <f t="shared" si="5"/>
        <v>0</v>
      </c>
    </row>
    <row r="135" spans="1:15">
      <c r="A135" s="144">
        <v>126</v>
      </c>
      <c r="B135" s="144" t="s">
        <v>220</v>
      </c>
      <c r="C135" s="116" t="s">
        <v>49</v>
      </c>
      <c r="D135" s="156">
        <v>0</v>
      </c>
      <c r="E135" s="157">
        <v>0</v>
      </c>
      <c r="F135" s="122">
        <v>0</v>
      </c>
      <c r="G135" s="156">
        <v>0</v>
      </c>
      <c r="H135" s="157">
        <v>0</v>
      </c>
      <c r="I135" s="122">
        <v>0</v>
      </c>
      <c r="J135" s="156">
        <v>0</v>
      </c>
      <c r="K135" s="157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>
      <c r="A136" s="144">
        <v>127</v>
      </c>
      <c r="B136" s="144" t="s">
        <v>221</v>
      </c>
      <c r="C136" s="116" t="s">
        <v>50</v>
      </c>
      <c r="D136" s="156">
        <v>0</v>
      </c>
      <c r="E136" s="157">
        <v>0</v>
      </c>
      <c r="F136" s="122">
        <v>0</v>
      </c>
      <c r="G136" s="156">
        <v>0</v>
      </c>
      <c r="H136" s="157">
        <v>0</v>
      </c>
      <c r="I136" s="122">
        <v>0</v>
      </c>
      <c r="J136" s="156">
        <v>0</v>
      </c>
      <c r="K136" s="157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30">
      <c r="A137" s="144">
        <v>128</v>
      </c>
      <c r="B137" s="144" t="s">
        <v>222</v>
      </c>
      <c r="C137" s="116" t="s">
        <v>416</v>
      </c>
      <c r="D137" s="156">
        <v>0</v>
      </c>
      <c r="E137" s="157">
        <v>0</v>
      </c>
      <c r="F137" s="122">
        <v>0</v>
      </c>
      <c r="G137" s="156">
        <v>0</v>
      </c>
      <c r="H137" s="157">
        <v>0</v>
      </c>
      <c r="I137" s="122">
        <v>0</v>
      </c>
      <c r="J137" s="156">
        <v>0</v>
      </c>
      <c r="K137" s="157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30">
      <c r="A138" s="144">
        <v>129</v>
      </c>
      <c r="B138" s="144" t="s">
        <v>224</v>
      </c>
      <c r="C138" s="116" t="s">
        <v>417</v>
      </c>
      <c r="D138" s="156">
        <v>0</v>
      </c>
      <c r="E138" s="157">
        <v>0</v>
      </c>
      <c r="F138" s="122">
        <v>0</v>
      </c>
      <c r="G138" s="156">
        <v>0</v>
      </c>
      <c r="H138" s="157">
        <v>0</v>
      </c>
      <c r="I138" s="122">
        <v>0</v>
      </c>
      <c r="J138" s="156">
        <v>0</v>
      </c>
      <c r="K138" s="157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30">
      <c r="A139" s="144">
        <v>130</v>
      </c>
      <c r="B139" s="144" t="s">
        <v>223</v>
      </c>
      <c r="C139" s="116" t="s">
        <v>418</v>
      </c>
      <c r="D139" s="156">
        <v>0</v>
      </c>
      <c r="E139" s="157">
        <v>0</v>
      </c>
      <c r="F139" s="122">
        <v>0</v>
      </c>
      <c r="G139" s="156">
        <v>0</v>
      </c>
      <c r="H139" s="157">
        <v>0</v>
      </c>
      <c r="I139" s="122">
        <v>0</v>
      </c>
      <c r="J139" s="156">
        <v>0</v>
      </c>
      <c r="K139" s="157">
        <v>0</v>
      </c>
      <c r="L139" s="122">
        <v>0</v>
      </c>
      <c r="M139" s="123">
        <f t="shared" si="6"/>
        <v>0</v>
      </c>
      <c r="N139" s="123">
        <f t="shared" si="7"/>
        <v>0</v>
      </c>
      <c r="O139" s="122">
        <f t="shared" si="8"/>
        <v>0</v>
      </c>
    </row>
    <row r="140" spans="1:15" ht="30.75" thickBot="1">
      <c r="A140" s="144">
        <v>131</v>
      </c>
      <c r="B140" s="144" t="s">
        <v>225</v>
      </c>
      <c r="C140" s="116" t="s">
        <v>419</v>
      </c>
      <c r="D140" s="156">
        <v>0</v>
      </c>
      <c r="E140" s="157">
        <v>0</v>
      </c>
      <c r="F140" s="122">
        <v>0</v>
      </c>
      <c r="G140" s="156">
        <v>0</v>
      </c>
      <c r="H140" s="157">
        <v>0</v>
      </c>
      <c r="I140" s="122">
        <v>0</v>
      </c>
      <c r="J140" s="156">
        <v>0</v>
      </c>
      <c r="K140" s="157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15.75">
      <c r="A141" s="144">
        <v>132</v>
      </c>
      <c r="B141" s="162" t="s">
        <v>226</v>
      </c>
      <c r="C141" s="173" t="s">
        <v>141</v>
      </c>
      <c r="D141" s="167">
        <v>0</v>
      </c>
      <c r="E141" s="167">
        <v>0</v>
      </c>
      <c r="F141" s="168">
        <v>0</v>
      </c>
      <c r="G141" s="169">
        <v>0</v>
      </c>
      <c r="H141" s="167">
        <v>0</v>
      </c>
      <c r="I141" s="168">
        <v>0</v>
      </c>
      <c r="J141" s="169">
        <v>0</v>
      </c>
      <c r="K141" s="167">
        <v>0</v>
      </c>
      <c r="L141" s="168">
        <v>0</v>
      </c>
      <c r="M141" s="167">
        <f t="shared" si="6"/>
        <v>0</v>
      </c>
      <c r="N141" s="167">
        <f t="shared" si="7"/>
        <v>0</v>
      </c>
      <c r="O141" s="168">
        <f t="shared" si="8"/>
        <v>0</v>
      </c>
    </row>
    <row r="142" spans="1:15">
      <c r="A142" s="144">
        <v>133</v>
      </c>
      <c r="B142" s="144" t="s">
        <v>227</v>
      </c>
      <c r="C142" s="116" t="s">
        <v>51</v>
      </c>
      <c r="D142" s="156">
        <v>0</v>
      </c>
      <c r="E142" s="157">
        <v>0</v>
      </c>
      <c r="F142" s="122">
        <v>0</v>
      </c>
      <c r="G142" s="156">
        <v>0</v>
      </c>
      <c r="H142" s="157">
        <v>0</v>
      </c>
      <c r="I142" s="122">
        <v>0</v>
      </c>
      <c r="J142" s="156">
        <v>0</v>
      </c>
      <c r="K142" s="157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>
      <c r="A143" s="144">
        <v>134</v>
      </c>
      <c r="B143" s="144" t="s">
        <v>228</v>
      </c>
      <c r="C143" s="116" t="s">
        <v>52</v>
      </c>
      <c r="D143" s="156">
        <v>0</v>
      </c>
      <c r="E143" s="157">
        <v>0</v>
      </c>
      <c r="F143" s="122">
        <v>0</v>
      </c>
      <c r="G143" s="156">
        <v>0</v>
      </c>
      <c r="H143" s="157">
        <v>0</v>
      </c>
      <c r="I143" s="122">
        <v>0</v>
      </c>
      <c r="J143" s="156">
        <v>0</v>
      </c>
      <c r="K143" s="157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>
      <c r="A144" s="144">
        <v>135</v>
      </c>
      <c r="B144" s="144" t="s">
        <v>229</v>
      </c>
      <c r="C144" s="116" t="s">
        <v>53</v>
      </c>
      <c r="D144" s="156">
        <v>0</v>
      </c>
      <c r="E144" s="157">
        <v>0</v>
      </c>
      <c r="F144" s="122">
        <v>0</v>
      </c>
      <c r="G144" s="156">
        <v>0</v>
      </c>
      <c r="H144" s="157">
        <v>0</v>
      </c>
      <c r="I144" s="122">
        <v>0</v>
      </c>
      <c r="J144" s="156">
        <v>0</v>
      </c>
      <c r="K144" s="157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>
      <c r="A145" s="144">
        <v>136</v>
      </c>
      <c r="B145" s="144" t="s">
        <v>230</v>
      </c>
      <c r="C145" s="116" t="s">
        <v>54</v>
      </c>
      <c r="D145" s="156">
        <v>0</v>
      </c>
      <c r="E145" s="157">
        <v>0</v>
      </c>
      <c r="F145" s="122">
        <v>0</v>
      </c>
      <c r="G145" s="156">
        <v>0</v>
      </c>
      <c r="H145" s="157">
        <v>0</v>
      </c>
      <c r="I145" s="122">
        <v>0</v>
      </c>
      <c r="J145" s="156">
        <v>0</v>
      </c>
      <c r="K145" s="157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>
      <c r="A146" s="144">
        <v>137</v>
      </c>
      <c r="B146" s="144" t="s">
        <v>231</v>
      </c>
      <c r="C146" s="116" t="s">
        <v>55</v>
      </c>
      <c r="D146" s="156">
        <v>0</v>
      </c>
      <c r="E146" s="157">
        <v>0</v>
      </c>
      <c r="F146" s="122">
        <v>0</v>
      </c>
      <c r="G146" s="156">
        <v>0</v>
      </c>
      <c r="H146" s="157">
        <v>0</v>
      </c>
      <c r="I146" s="122">
        <v>0</v>
      </c>
      <c r="J146" s="156">
        <v>0</v>
      </c>
      <c r="K146" s="157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>
      <c r="A147" s="144">
        <v>138</v>
      </c>
      <c r="B147" s="144" t="s">
        <v>232</v>
      </c>
      <c r="C147" s="116" t="s">
        <v>56</v>
      </c>
      <c r="D147" s="156">
        <v>0</v>
      </c>
      <c r="E147" s="157">
        <v>0</v>
      </c>
      <c r="F147" s="122">
        <v>0</v>
      </c>
      <c r="G147" s="156">
        <v>0</v>
      </c>
      <c r="H147" s="157">
        <v>0</v>
      </c>
      <c r="I147" s="122">
        <v>0</v>
      </c>
      <c r="J147" s="156">
        <v>0</v>
      </c>
      <c r="K147" s="157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 ht="15.75" thickBot="1">
      <c r="A148" s="144">
        <v>139</v>
      </c>
      <c r="B148" s="144" t="s">
        <v>233</v>
      </c>
      <c r="C148" s="116" t="s">
        <v>57</v>
      </c>
      <c r="D148" s="156">
        <v>0</v>
      </c>
      <c r="E148" s="157">
        <v>0</v>
      </c>
      <c r="F148" s="122">
        <v>0</v>
      </c>
      <c r="G148" s="156">
        <v>0</v>
      </c>
      <c r="H148" s="157">
        <v>0</v>
      </c>
      <c r="I148" s="122">
        <v>0</v>
      </c>
      <c r="J148" s="156">
        <v>0</v>
      </c>
      <c r="K148" s="157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 ht="31.5">
      <c r="A149" s="144">
        <v>140</v>
      </c>
      <c r="B149" s="162" t="s">
        <v>464</v>
      </c>
      <c r="C149" s="173" t="s">
        <v>465</v>
      </c>
      <c r="D149" s="167">
        <v>0</v>
      </c>
      <c r="E149" s="167">
        <v>0</v>
      </c>
      <c r="F149" s="168">
        <v>0</v>
      </c>
      <c r="G149" s="169">
        <v>0</v>
      </c>
      <c r="H149" s="167">
        <v>0</v>
      </c>
      <c r="I149" s="168">
        <v>0</v>
      </c>
      <c r="J149" s="169">
        <v>0</v>
      </c>
      <c r="K149" s="167">
        <v>0</v>
      </c>
      <c r="L149" s="168">
        <v>0</v>
      </c>
      <c r="M149" s="167">
        <f t="shared" si="6"/>
        <v>0</v>
      </c>
      <c r="N149" s="167">
        <f t="shared" si="7"/>
        <v>0</v>
      </c>
      <c r="O149" s="168">
        <f t="shared" si="8"/>
        <v>0</v>
      </c>
    </row>
    <row r="150" spans="1:15">
      <c r="A150" s="144">
        <v>141</v>
      </c>
      <c r="B150" s="144" t="s">
        <v>234</v>
      </c>
      <c r="C150" s="116" t="s">
        <v>58</v>
      </c>
      <c r="D150" s="123">
        <v>0</v>
      </c>
      <c r="E150" s="157">
        <v>0</v>
      </c>
      <c r="F150" s="122">
        <v>0</v>
      </c>
      <c r="G150" s="123">
        <v>0</v>
      </c>
      <c r="H150" s="157">
        <v>0</v>
      </c>
      <c r="I150" s="122">
        <v>0</v>
      </c>
      <c r="J150" s="123">
        <v>0</v>
      </c>
      <c r="K150" s="157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30.75" thickBot="1">
      <c r="A151" s="144">
        <v>142</v>
      </c>
      <c r="B151" s="144" t="s">
        <v>235</v>
      </c>
      <c r="C151" s="116" t="s">
        <v>59</v>
      </c>
      <c r="D151" s="123">
        <v>0</v>
      </c>
      <c r="E151" s="157">
        <v>0</v>
      </c>
      <c r="F151" s="122">
        <v>0</v>
      </c>
      <c r="G151" s="123">
        <v>0</v>
      </c>
      <c r="H151" s="157">
        <v>0</v>
      </c>
      <c r="I151" s="122">
        <v>0</v>
      </c>
      <c r="J151" s="123">
        <v>0</v>
      </c>
      <c r="K151" s="157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>
      <c r="A152" s="144">
        <v>143</v>
      </c>
      <c r="B152" s="162" t="s">
        <v>236</v>
      </c>
      <c r="C152" s="173" t="s">
        <v>60</v>
      </c>
      <c r="D152" s="167">
        <v>0</v>
      </c>
      <c r="E152" s="167">
        <v>0</v>
      </c>
      <c r="F152" s="168">
        <v>0</v>
      </c>
      <c r="G152" s="169">
        <v>0</v>
      </c>
      <c r="H152" s="167">
        <v>0</v>
      </c>
      <c r="I152" s="168">
        <v>0</v>
      </c>
      <c r="J152" s="169">
        <v>0</v>
      </c>
      <c r="K152" s="167">
        <v>0</v>
      </c>
      <c r="L152" s="168">
        <v>0</v>
      </c>
      <c r="M152" s="167">
        <f t="shared" si="6"/>
        <v>0</v>
      </c>
      <c r="N152" s="167">
        <f t="shared" si="7"/>
        <v>0</v>
      </c>
      <c r="O152" s="168">
        <f t="shared" si="8"/>
        <v>0</v>
      </c>
    </row>
    <row r="153" spans="1:15" ht="15.75" thickBot="1">
      <c r="A153" s="144">
        <v>144</v>
      </c>
      <c r="B153" s="144" t="s">
        <v>237</v>
      </c>
      <c r="C153" s="116" t="s">
        <v>61</v>
      </c>
      <c r="D153" s="156">
        <v>0</v>
      </c>
      <c r="E153" s="157">
        <v>0</v>
      </c>
      <c r="F153" s="122">
        <v>0</v>
      </c>
      <c r="G153" s="156">
        <v>20</v>
      </c>
      <c r="H153" s="157">
        <v>0</v>
      </c>
      <c r="I153" s="122">
        <v>20</v>
      </c>
      <c r="J153" s="156">
        <v>0</v>
      </c>
      <c r="K153" s="157">
        <v>0</v>
      </c>
      <c r="L153" s="122">
        <v>0</v>
      </c>
      <c r="M153" s="123">
        <f t="shared" si="6"/>
        <v>20</v>
      </c>
      <c r="N153" s="123">
        <f t="shared" si="7"/>
        <v>0</v>
      </c>
      <c r="O153" s="122">
        <f t="shared" si="8"/>
        <v>20</v>
      </c>
    </row>
    <row r="154" spans="1:15" ht="15.75">
      <c r="A154" s="144">
        <v>145</v>
      </c>
      <c r="B154" s="162" t="s">
        <v>238</v>
      </c>
      <c r="C154" s="173" t="s">
        <v>62</v>
      </c>
      <c r="D154" s="167">
        <v>0</v>
      </c>
      <c r="E154" s="167">
        <v>0</v>
      </c>
      <c r="F154" s="168">
        <v>0</v>
      </c>
      <c r="G154" s="169">
        <v>20</v>
      </c>
      <c r="H154" s="167">
        <v>0</v>
      </c>
      <c r="I154" s="168">
        <v>20</v>
      </c>
      <c r="J154" s="169">
        <v>0</v>
      </c>
      <c r="K154" s="167">
        <v>0</v>
      </c>
      <c r="L154" s="168">
        <v>0</v>
      </c>
      <c r="M154" s="167">
        <f t="shared" si="6"/>
        <v>20</v>
      </c>
      <c r="N154" s="167">
        <f t="shared" si="7"/>
        <v>0</v>
      </c>
      <c r="O154" s="168">
        <f t="shared" si="8"/>
        <v>20</v>
      </c>
    </row>
    <row r="155" spans="1:15" ht="15.75" thickBot="1">
      <c r="A155" s="144">
        <v>146</v>
      </c>
      <c r="B155" s="144" t="s">
        <v>239</v>
      </c>
      <c r="C155" s="116" t="s">
        <v>63</v>
      </c>
      <c r="D155" s="156">
        <v>0</v>
      </c>
      <c r="E155" s="122">
        <v>0</v>
      </c>
      <c r="F155" s="122">
        <v>0</v>
      </c>
      <c r="G155" s="156">
        <v>10</v>
      </c>
      <c r="H155" s="122">
        <v>0</v>
      </c>
      <c r="I155" s="122">
        <v>10</v>
      </c>
      <c r="J155" s="156">
        <v>0</v>
      </c>
      <c r="K155" s="122">
        <v>0</v>
      </c>
      <c r="L155" s="122">
        <v>0</v>
      </c>
      <c r="M155" s="123">
        <f t="shared" si="6"/>
        <v>10</v>
      </c>
      <c r="N155" s="123">
        <f t="shared" si="7"/>
        <v>0</v>
      </c>
      <c r="O155" s="122">
        <f t="shared" si="8"/>
        <v>10</v>
      </c>
    </row>
    <row r="156" spans="1:15" ht="31.5">
      <c r="A156" s="144">
        <v>147</v>
      </c>
      <c r="B156" s="162" t="s">
        <v>240</v>
      </c>
      <c r="C156" s="173" t="s">
        <v>64</v>
      </c>
      <c r="D156" s="167">
        <v>0</v>
      </c>
      <c r="E156" s="167">
        <v>0</v>
      </c>
      <c r="F156" s="168">
        <v>0</v>
      </c>
      <c r="G156" s="169">
        <v>10</v>
      </c>
      <c r="H156" s="167">
        <v>0</v>
      </c>
      <c r="I156" s="168">
        <v>10</v>
      </c>
      <c r="J156" s="169">
        <v>0</v>
      </c>
      <c r="K156" s="167">
        <v>0</v>
      </c>
      <c r="L156" s="168">
        <v>0</v>
      </c>
      <c r="M156" s="167">
        <f t="shared" si="6"/>
        <v>10</v>
      </c>
      <c r="N156" s="167">
        <f t="shared" si="7"/>
        <v>0</v>
      </c>
      <c r="O156" s="168">
        <f t="shared" si="8"/>
        <v>10</v>
      </c>
    </row>
    <row r="157" spans="1:15">
      <c r="A157" s="144">
        <v>148</v>
      </c>
      <c r="B157" s="144" t="s">
        <v>241</v>
      </c>
      <c r="C157" s="116" t="s">
        <v>65</v>
      </c>
      <c r="D157" s="156">
        <v>0</v>
      </c>
      <c r="E157" s="157">
        <v>0</v>
      </c>
      <c r="F157" s="122">
        <v>0</v>
      </c>
      <c r="G157" s="156">
        <v>0</v>
      </c>
      <c r="H157" s="157">
        <v>0</v>
      </c>
      <c r="I157" s="122">
        <v>0</v>
      </c>
      <c r="J157" s="156">
        <v>0</v>
      </c>
      <c r="K157" s="157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>
      <c r="A158" s="144">
        <v>149</v>
      </c>
      <c r="B158" s="144" t="s">
        <v>242</v>
      </c>
      <c r="C158" s="116" t="s">
        <v>366</v>
      </c>
      <c r="D158" s="156">
        <v>0</v>
      </c>
      <c r="E158" s="157">
        <v>0</v>
      </c>
      <c r="F158" s="122">
        <v>0</v>
      </c>
      <c r="G158" s="156">
        <v>0</v>
      </c>
      <c r="H158" s="157">
        <v>0</v>
      </c>
      <c r="I158" s="122">
        <v>0</v>
      </c>
      <c r="J158" s="156">
        <v>0</v>
      </c>
      <c r="K158" s="157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5.75" thickBot="1">
      <c r="A159" s="144">
        <v>150</v>
      </c>
      <c r="B159" s="144" t="s">
        <v>243</v>
      </c>
      <c r="C159" s="116" t="s">
        <v>420</v>
      </c>
      <c r="D159" s="156">
        <v>0</v>
      </c>
      <c r="E159" s="157">
        <v>0</v>
      </c>
      <c r="F159" s="122">
        <v>0</v>
      </c>
      <c r="G159" s="156">
        <v>0</v>
      </c>
      <c r="H159" s="157">
        <v>0</v>
      </c>
      <c r="I159" s="122">
        <v>0</v>
      </c>
      <c r="J159" s="156">
        <v>0</v>
      </c>
      <c r="K159" s="157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4">
        <v>151</v>
      </c>
      <c r="B160" s="162" t="s">
        <v>244</v>
      </c>
      <c r="C160" s="173" t="s">
        <v>421</v>
      </c>
      <c r="D160" s="167">
        <v>0</v>
      </c>
      <c r="E160" s="167">
        <v>0</v>
      </c>
      <c r="F160" s="168">
        <v>0</v>
      </c>
      <c r="G160" s="169">
        <v>0</v>
      </c>
      <c r="H160" s="167">
        <v>0</v>
      </c>
      <c r="I160" s="168">
        <v>0</v>
      </c>
      <c r="J160" s="169">
        <v>0</v>
      </c>
      <c r="K160" s="167">
        <v>0</v>
      </c>
      <c r="L160" s="168">
        <v>0</v>
      </c>
      <c r="M160" s="167">
        <f t="shared" si="6"/>
        <v>0</v>
      </c>
      <c r="N160" s="167">
        <f t="shared" si="7"/>
        <v>0</v>
      </c>
      <c r="O160" s="168">
        <f t="shared" si="8"/>
        <v>0</v>
      </c>
    </row>
    <row r="161" spans="1:15" ht="15.75" thickBot="1">
      <c r="A161" s="144">
        <v>152</v>
      </c>
      <c r="B161" s="144" t="s">
        <v>245</v>
      </c>
      <c r="C161" s="116" t="s">
        <v>66</v>
      </c>
      <c r="D161" s="123">
        <v>0</v>
      </c>
      <c r="E161" s="157">
        <v>0</v>
      </c>
      <c r="F161" s="122">
        <v>0</v>
      </c>
      <c r="G161" s="123">
        <v>0</v>
      </c>
      <c r="H161" s="157">
        <v>0</v>
      </c>
      <c r="I161" s="122">
        <v>0</v>
      </c>
      <c r="J161" s="123">
        <v>0</v>
      </c>
      <c r="K161" s="157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31.5">
      <c r="A162" s="144">
        <v>153</v>
      </c>
      <c r="B162" s="162" t="s">
        <v>246</v>
      </c>
      <c r="C162" s="173" t="s">
        <v>67</v>
      </c>
      <c r="D162" s="167">
        <v>0</v>
      </c>
      <c r="E162" s="167">
        <v>0</v>
      </c>
      <c r="F162" s="168">
        <v>0</v>
      </c>
      <c r="G162" s="169">
        <v>0</v>
      </c>
      <c r="H162" s="167">
        <v>0</v>
      </c>
      <c r="I162" s="168">
        <v>0</v>
      </c>
      <c r="J162" s="169">
        <v>0</v>
      </c>
      <c r="K162" s="167">
        <v>0</v>
      </c>
      <c r="L162" s="168">
        <v>0</v>
      </c>
      <c r="M162" s="167">
        <f t="shared" si="6"/>
        <v>0</v>
      </c>
      <c r="N162" s="167">
        <f t="shared" si="7"/>
        <v>0</v>
      </c>
      <c r="O162" s="168">
        <f t="shared" si="8"/>
        <v>0</v>
      </c>
    </row>
    <row r="163" spans="1:15" ht="15.75" thickBot="1">
      <c r="A163" s="144">
        <v>154</v>
      </c>
      <c r="B163" s="144" t="s">
        <v>247</v>
      </c>
      <c r="C163" s="116" t="s">
        <v>68</v>
      </c>
      <c r="D163" s="156">
        <v>0</v>
      </c>
      <c r="E163" s="157">
        <v>0</v>
      </c>
      <c r="F163" s="122">
        <v>0</v>
      </c>
      <c r="G163" s="156">
        <v>0</v>
      </c>
      <c r="H163" s="157">
        <v>0</v>
      </c>
      <c r="I163" s="122">
        <v>0</v>
      </c>
      <c r="J163" s="156">
        <v>0</v>
      </c>
      <c r="K163" s="157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 ht="15.75">
      <c r="A164" s="144">
        <v>155</v>
      </c>
      <c r="B164" s="162" t="s">
        <v>248</v>
      </c>
      <c r="C164" s="173" t="s">
        <v>69</v>
      </c>
      <c r="D164" s="167">
        <v>0</v>
      </c>
      <c r="E164" s="167">
        <v>0</v>
      </c>
      <c r="F164" s="168">
        <v>0</v>
      </c>
      <c r="G164" s="169">
        <v>0</v>
      </c>
      <c r="H164" s="167">
        <v>0</v>
      </c>
      <c r="I164" s="168">
        <v>0</v>
      </c>
      <c r="J164" s="169">
        <v>0</v>
      </c>
      <c r="K164" s="167">
        <v>0</v>
      </c>
      <c r="L164" s="168">
        <v>0</v>
      </c>
      <c r="M164" s="167">
        <f t="shared" si="6"/>
        <v>0</v>
      </c>
      <c r="N164" s="167">
        <f t="shared" si="7"/>
        <v>0</v>
      </c>
      <c r="O164" s="168">
        <f t="shared" si="8"/>
        <v>0</v>
      </c>
    </row>
    <row r="165" spans="1:15" ht="15.75" thickBot="1">
      <c r="A165" s="144">
        <v>156</v>
      </c>
      <c r="B165" s="144" t="s">
        <v>249</v>
      </c>
      <c r="C165" s="116" t="s">
        <v>70</v>
      </c>
      <c r="D165" s="156">
        <v>0</v>
      </c>
      <c r="E165" s="157">
        <v>0</v>
      </c>
      <c r="F165" s="122">
        <v>0</v>
      </c>
      <c r="G165" s="156">
        <v>0</v>
      </c>
      <c r="H165" s="157">
        <v>0</v>
      </c>
      <c r="I165" s="122">
        <v>0</v>
      </c>
      <c r="J165" s="156">
        <v>0</v>
      </c>
      <c r="K165" s="157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31.5">
      <c r="A166" s="144">
        <v>157</v>
      </c>
      <c r="B166" s="162" t="s">
        <v>250</v>
      </c>
      <c r="C166" s="173" t="s">
        <v>71</v>
      </c>
      <c r="D166" s="167">
        <v>0</v>
      </c>
      <c r="E166" s="167">
        <v>0</v>
      </c>
      <c r="F166" s="168">
        <v>0</v>
      </c>
      <c r="G166" s="169">
        <v>0</v>
      </c>
      <c r="H166" s="167">
        <v>0</v>
      </c>
      <c r="I166" s="168">
        <v>0</v>
      </c>
      <c r="J166" s="169">
        <v>0</v>
      </c>
      <c r="K166" s="167">
        <v>0</v>
      </c>
      <c r="L166" s="168">
        <v>0</v>
      </c>
      <c r="M166" s="167">
        <f t="shared" si="6"/>
        <v>0</v>
      </c>
      <c r="N166" s="167">
        <f t="shared" si="7"/>
        <v>0</v>
      </c>
      <c r="O166" s="168">
        <f t="shared" si="8"/>
        <v>0</v>
      </c>
    </row>
    <row r="167" spans="1:15">
      <c r="A167" s="144">
        <v>158</v>
      </c>
      <c r="B167" s="144" t="s">
        <v>251</v>
      </c>
      <c r="C167" s="116" t="s">
        <v>72</v>
      </c>
      <c r="D167" s="156">
        <v>0</v>
      </c>
      <c r="E167" s="157">
        <v>0</v>
      </c>
      <c r="F167" s="122">
        <v>0</v>
      </c>
      <c r="G167" s="156">
        <v>10</v>
      </c>
      <c r="H167" s="157">
        <v>0</v>
      </c>
      <c r="I167" s="122">
        <v>10</v>
      </c>
      <c r="J167" s="156">
        <v>0</v>
      </c>
      <c r="K167" s="157">
        <v>0</v>
      </c>
      <c r="L167" s="122">
        <v>0</v>
      </c>
      <c r="M167" s="123">
        <f t="shared" si="6"/>
        <v>10</v>
      </c>
      <c r="N167" s="123">
        <f t="shared" si="7"/>
        <v>0</v>
      </c>
      <c r="O167" s="122">
        <f t="shared" si="8"/>
        <v>10</v>
      </c>
    </row>
    <row r="168" spans="1:15">
      <c r="A168" s="144">
        <v>159</v>
      </c>
      <c r="B168" s="144" t="s">
        <v>252</v>
      </c>
      <c r="C168" s="116" t="s">
        <v>422</v>
      </c>
      <c r="D168" s="156">
        <v>0</v>
      </c>
      <c r="E168" s="157">
        <v>0</v>
      </c>
      <c r="F168" s="122">
        <v>0</v>
      </c>
      <c r="G168" s="156">
        <v>0</v>
      </c>
      <c r="H168" s="157">
        <v>0</v>
      </c>
      <c r="I168" s="122">
        <v>0</v>
      </c>
      <c r="J168" s="156">
        <v>0</v>
      </c>
      <c r="K168" s="157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>
      <c r="A169" s="144">
        <v>160</v>
      </c>
      <c r="B169" s="144" t="s">
        <v>253</v>
      </c>
      <c r="C169" s="116" t="s">
        <v>423</v>
      </c>
      <c r="D169" s="156">
        <v>0</v>
      </c>
      <c r="E169" s="157">
        <v>0</v>
      </c>
      <c r="F169" s="122">
        <v>0</v>
      </c>
      <c r="G169" s="156">
        <v>0</v>
      </c>
      <c r="H169" s="157">
        <v>0</v>
      </c>
      <c r="I169" s="122">
        <v>0</v>
      </c>
      <c r="J169" s="156">
        <v>0</v>
      </c>
      <c r="K169" s="157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 thickBot="1">
      <c r="A170" s="144">
        <v>161</v>
      </c>
      <c r="B170" s="144" t="s">
        <v>254</v>
      </c>
      <c r="C170" s="116" t="s">
        <v>424</v>
      </c>
      <c r="D170" s="156">
        <v>0</v>
      </c>
      <c r="E170" s="157">
        <v>0</v>
      </c>
      <c r="F170" s="122">
        <v>0</v>
      </c>
      <c r="G170" s="156">
        <v>0</v>
      </c>
      <c r="H170" s="157">
        <v>0</v>
      </c>
      <c r="I170" s="122">
        <v>0</v>
      </c>
      <c r="J170" s="156">
        <v>0</v>
      </c>
      <c r="K170" s="157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31.5">
      <c r="A171" s="144">
        <v>162</v>
      </c>
      <c r="B171" s="162" t="s">
        <v>255</v>
      </c>
      <c r="C171" s="173" t="s">
        <v>143</v>
      </c>
      <c r="D171" s="167">
        <v>0</v>
      </c>
      <c r="E171" s="167">
        <v>0</v>
      </c>
      <c r="F171" s="168">
        <v>0</v>
      </c>
      <c r="G171" s="169">
        <v>10</v>
      </c>
      <c r="H171" s="167">
        <v>0</v>
      </c>
      <c r="I171" s="168">
        <v>10</v>
      </c>
      <c r="J171" s="169">
        <v>0</v>
      </c>
      <c r="K171" s="167">
        <v>0</v>
      </c>
      <c r="L171" s="168">
        <v>0</v>
      </c>
      <c r="M171" s="167">
        <f t="shared" si="6"/>
        <v>10</v>
      </c>
      <c r="N171" s="167">
        <f t="shared" si="7"/>
        <v>0</v>
      </c>
      <c r="O171" s="168">
        <f t="shared" si="8"/>
        <v>10</v>
      </c>
    </row>
    <row r="172" spans="1:15">
      <c r="A172" s="144">
        <v>163</v>
      </c>
      <c r="B172" s="144" t="s">
        <v>256</v>
      </c>
      <c r="C172" s="116" t="s">
        <v>73</v>
      </c>
      <c r="D172" s="156">
        <v>0</v>
      </c>
      <c r="E172" s="157">
        <v>0</v>
      </c>
      <c r="F172" s="122">
        <v>0</v>
      </c>
      <c r="G172" s="156">
        <v>0</v>
      </c>
      <c r="H172" s="157">
        <v>0</v>
      </c>
      <c r="I172" s="122">
        <v>0</v>
      </c>
      <c r="J172" s="156">
        <v>0</v>
      </c>
      <c r="K172" s="157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30">
      <c r="A173" s="144">
        <v>164</v>
      </c>
      <c r="B173" s="144" t="s">
        <v>257</v>
      </c>
      <c r="C173" s="116" t="s">
        <v>74</v>
      </c>
      <c r="D173" s="156">
        <v>0</v>
      </c>
      <c r="E173" s="122">
        <v>0</v>
      </c>
      <c r="F173" s="122">
        <v>0</v>
      </c>
      <c r="G173" s="156">
        <v>0</v>
      </c>
      <c r="H173" s="122">
        <v>0</v>
      </c>
      <c r="I173" s="122">
        <v>0</v>
      </c>
      <c r="J173" s="156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4">
        <v>165</v>
      </c>
      <c r="B174" s="144" t="s">
        <v>258</v>
      </c>
      <c r="C174" s="116" t="s">
        <v>425</v>
      </c>
      <c r="D174" s="156">
        <v>0</v>
      </c>
      <c r="E174" s="122">
        <v>0</v>
      </c>
      <c r="F174" s="122">
        <v>0</v>
      </c>
      <c r="G174" s="156">
        <v>0</v>
      </c>
      <c r="H174" s="122">
        <v>0</v>
      </c>
      <c r="I174" s="122">
        <v>0</v>
      </c>
      <c r="J174" s="156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4">
        <v>166</v>
      </c>
      <c r="B175" s="144" t="s">
        <v>259</v>
      </c>
      <c r="C175" s="116" t="s">
        <v>426</v>
      </c>
      <c r="D175" s="156">
        <v>0</v>
      </c>
      <c r="E175" s="122">
        <v>0</v>
      </c>
      <c r="F175" s="122">
        <v>0</v>
      </c>
      <c r="G175" s="156">
        <v>0</v>
      </c>
      <c r="H175" s="122">
        <v>0</v>
      </c>
      <c r="I175" s="122">
        <v>0</v>
      </c>
      <c r="J175" s="156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>
      <c r="A176" s="144">
        <v>167</v>
      </c>
      <c r="B176" s="144" t="s">
        <v>260</v>
      </c>
      <c r="C176" s="116" t="s">
        <v>427</v>
      </c>
      <c r="D176" s="156">
        <v>0</v>
      </c>
      <c r="E176" s="122">
        <v>0</v>
      </c>
      <c r="F176" s="122">
        <v>0</v>
      </c>
      <c r="G176" s="156">
        <v>0</v>
      </c>
      <c r="H176" s="122">
        <v>0</v>
      </c>
      <c r="I176" s="122">
        <v>0</v>
      </c>
      <c r="J176" s="156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 thickBot="1">
      <c r="A177" s="144">
        <v>168</v>
      </c>
      <c r="B177" s="144" t="s">
        <v>261</v>
      </c>
      <c r="C177" s="116" t="s">
        <v>428</v>
      </c>
      <c r="D177" s="156">
        <v>0</v>
      </c>
      <c r="E177" s="122">
        <v>0</v>
      </c>
      <c r="F177" s="122">
        <v>0</v>
      </c>
      <c r="G177" s="156">
        <v>0</v>
      </c>
      <c r="H177" s="122">
        <v>0</v>
      </c>
      <c r="I177" s="122">
        <v>0</v>
      </c>
      <c r="J177" s="156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31.5">
      <c r="A178" s="144">
        <v>169</v>
      </c>
      <c r="B178" s="162" t="s">
        <v>262</v>
      </c>
      <c r="C178" s="173" t="s">
        <v>429</v>
      </c>
      <c r="D178" s="167">
        <v>0</v>
      </c>
      <c r="E178" s="167">
        <v>0</v>
      </c>
      <c r="F178" s="168">
        <v>0</v>
      </c>
      <c r="G178" s="169">
        <v>0</v>
      </c>
      <c r="H178" s="167">
        <v>0</v>
      </c>
      <c r="I178" s="168">
        <v>0</v>
      </c>
      <c r="J178" s="169">
        <v>0</v>
      </c>
      <c r="K178" s="167">
        <v>0</v>
      </c>
      <c r="L178" s="168">
        <v>0</v>
      </c>
      <c r="M178" s="167">
        <f t="shared" si="6"/>
        <v>0</v>
      </c>
      <c r="N178" s="167">
        <f t="shared" si="7"/>
        <v>0</v>
      </c>
      <c r="O178" s="168">
        <f t="shared" si="8"/>
        <v>0</v>
      </c>
    </row>
    <row r="179" spans="1:15">
      <c r="A179" s="144">
        <v>170</v>
      </c>
      <c r="B179" s="144" t="s">
        <v>263</v>
      </c>
      <c r="C179" s="116" t="s">
        <v>75</v>
      </c>
      <c r="D179" s="156">
        <v>0</v>
      </c>
      <c r="E179" s="157">
        <v>0</v>
      </c>
      <c r="F179" s="122">
        <v>0</v>
      </c>
      <c r="G179" s="156">
        <v>0</v>
      </c>
      <c r="H179" s="157">
        <v>0</v>
      </c>
      <c r="I179" s="122">
        <v>0</v>
      </c>
      <c r="J179" s="156">
        <v>0</v>
      </c>
      <c r="K179" s="157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4">
        <v>171</v>
      </c>
      <c r="B180" s="144" t="s">
        <v>264</v>
      </c>
      <c r="C180" s="116" t="s">
        <v>76</v>
      </c>
      <c r="D180" s="156">
        <v>0</v>
      </c>
      <c r="E180" s="157">
        <v>0</v>
      </c>
      <c r="F180" s="122">
        <v>0</v>
      </c>
      <c r="G180" s="156">
        <v>0</v>
      </c>
      <c r="H180" s="157">
        <v>0</v>
      </c>
      <c r="I180" s="122">
        <v>0</v>
      </c>
      <c r="J180" s="156">
        <v>0</v>
      </c>
      <c r="K180" s="157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4">
        <v>172</v>
      </c>
      <c r="B181" s="144" t="s">
        <v>265</v>
      </c>
      <c r="C181" s="116" t="s">
        <v>430</v>
      </c>
      <c r="D181" s="156">
        <v>0</v>
      </c>
      <c r="E181" s="157">
        <v>0</v>
      </c>
      <c r="F181" s="122">
        <v>0</v>
      </c>
      <c r="G181" s="156">
        <v>0</v>
      </c>
      <c r="H181" s="157">
        <v>0</v>
      </c>
      <c r="I181" s="122">
        <v>0</v>
      </c>
      <c r="J181" s="156">
        <v>0</v>
      </c>
      <c r="K181" s="157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4">
        <v>173</v>
      </c>
      <c r="B182" s="144" t="s">
        <v>266</v>
      </c>
      <c r="C182" s="116" t="s">
        <v>431</v>
      </c>
      <c r="D182" s="156">
        <v>0</v>
      </c>
      <c r="E182" s="157">
        <v>0</v>
      </c>
      <c r="F182" s="122">
        <v>0</v>
      </c>
      <c r="G182" s="156">
        <v>0</v>
      </c>
      <c r="H182" s="157">
        <v>0</v>
      </c>
      <c r="I182" s="122">
        <v>0</v>
      </c>
      <c r="J182" s="156">
        <v>0</v>
      </c>
      <c r="K182" s="157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>
      <c r="A183" s="144">
        <v>174</v>
      </c>
      <c r="B183" s="144" t="s">
        <v>267</v>
      </c>
      <c r="C183" s="116" t="s">
        <v>432</v>
      </c>
      <c r="D183" s="156">
        <v>0</v>
      </c>
      <c r="E183" s="157">
        <v>0</v>
      </c>
      <c r="F183" s="122">
        <v>0</v>
      </c>
      <c r="G183" s="156">
        <v>0</v>
      </c>
      <c r="H183" s="157">
        <v>0</v>
      </c>
      <c r="I183" s="122">
        <v>0</v>
      </c>
      <c r="J183" s="156">
        <v>0</v>
      </c>
      <c r="K183" s="157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thickBot="1">
      <c r="A184" s="144">
        <v>175</v>
      </c>
      <c r="B184" s="144" t="s">
        <v>268</v>
      </c>
      <c r="C184" s="116" t="s">
        <v>77</v>
      </c>
      <c r="D184" s="156">
        <v>0</v>
      </c>
      <c r="E184" s="157">
        <v>0</v>
      </c>
      <c r="F184" s="122">
        <v>0</v>
      </c>
      <c r="G184" s="156">
        <v>0</v>
      </c>
      <c r="H184" s="157">
        <v>0</v>
      </c>
      <c r="I184" s="122">
        <v>0</v>
      </c>
      <c r="J184" s="156">
        <v>0</v>
      </c>
      <c r="K184" s="157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5.75">
      <c r="A185" s="144">
        <v>176</v>
      </c>
      <c r="B185" s="162" t="s">
        <v>269</v>
      </c>
      <c r="C185" s="173" t="s">
        <v>78</v>
      </c>
      <c r="D185" s="167">
        <v>0</v>
      </c>
      <c r="E185" s="167">
        <v>0</v>
      </c>
      <c r="F185" s="168">
        <v>0</v>
      </c>
      <c r="G185" s="169">
        <v>0</v>
      </c>
      <c r="H185" s="167">
        <v>0</v>
      </c>
      <c r="I185" s="168">
        <v>0</v>
      </c>
      <c r="J185" s="169">
        <v>0</v>
      </c>
      <c r="K185" s="167">
        <v>0</v>
      </c>
      <c r="L185" s="168">
        <v>0</v>
      </c>
      <c r="M185" s="167">
        <f t="shared" si="6"/>
        <v>0</v>
      </c>
      <c r="N185" s="167">
        <f t="shared" si="7"/>
        <v>0</v>
      </c>
      <c r="O185" s="168">
        <f t="shared" si="8"/>
        <v>0</v>
      </c>
    </row>
    <row r="186" spans="1:15">
      <c r="A186" s="144">
        <v>177</v>
      </c>
      <c r="B186" s="144" t="s">
        <v>270</v>
      </c>
      <c r="C186" s="116" t="s">
        <v>79</v>
      </c>
      <c r="D186" s="156">
        <v>0</v>
      </c>
      <c r="E186" s="157">
        <v>0</v>
      </c>
      <c r="F186" s="122">
        <v>0</v>
      </c>
      <c r="G186" s="156">
        <v>0</v>
      </c>
      <c r="H186" s="157">
        <v>0</v>
      </c>
      <c r="I186" s="122">
        <v>0</v>
      </c>
      <c r="J186" s="156">
        <v>0</v>
      </c>
      <c r="K186" s="157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4">
        <v>178</v>
      </c>
      <c r="B187" s="144" t="s">
        <v>271</v>
      </c>
      <c r="C187" s="116" t="s">
        <v>433</v>
      </c>
      <c r="D187" s="156">
        <v>0</v>
      </c>
      <c r="E187" s="157">
        <v>0</v>
      </c>
      <c r="F187" s="122">
        <v>0</v>
      </c>
      <c r="G187" s="156">
        <v>0</v>
      </c>
      <c r="H187" s="157">
        <v>0</v>
      </c>
      <c r="I187" s="122">
        <v>0</v>
      </c>
      <c r="J187" s="156">
        <v>0</v>
      </c>
      <c r="K187" s="157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4">
        <v>179</v>
      </c>
      <c r="B188" s="144" t="s">
        <v>272</v>
      </c>
      <c r="C188" s="116" t="s">
        <v>434</v>
      </c>
      <c r="D188" s="156">
        <v>0</v>
      </c>
      <c r="E188" s="122">
        <v>0</v>
      </c>
      <c r="F188" s="122">
        <v>0</v>
      </c>
      <c r="G188" s="156">
        <v>0</v>
      </c>
      <c r="H188" s="122">
        <v>0</v>
      </c>
      <c r="I188" s="122">
        <v>0</v>
      </c>
      <c r="J188" s="156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4">
        <v>180</v>
      </c>
      <c r="B189" s="144" t="s">
        <v>273</v>
      </c>
      <c r="C189" s="116" t="s">
        <v>435</v>
      </c>
      <c r="D189" s="156">
        <v>0</v>
      </c>
      <c r="E189" s="122">
        <v>0</v>
      </c>
      <c r="F189" s="122">
        <v>0</v>
      </c>
      <c r="G189" s="156">
        <v>0</v>
      </c>
      <c r="H189" s="122">
        <v>0</v>
      </c>
      <c r="I189" s="122">
        <v>0</v>
      </c>
      <c r="J189" s="156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>
      <c r="A190" s="144">
        <v>181</v>
      </c>
      <c r="B190" s="144" t="s">
        <v>274</v>
      </c>
      <c r="C190" s="116" t="s">
        <v>436</v>
      </c>
      <c r="D190" s="156">
        <v>0</v>
      </c>
      <c r="E190" s="122">
        <v>0</v>
      </c>
      <c r="F190" s="122">
        <v>0</v>
      </c>
      <c r="G190" s="156">
        <v>0</v>
      </c>
      <c r="H190" s="122">
        <v>0</v>
      </c>
      <c r="I190" s="122">
        <v>0</v>
      </c>
      <c r="J190" s="156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>
      <c r="A191" s="144">
        <v>182</v>
      </c>
      <c r="B191" s="144" t="s">
        <v>275</v>
      </c>
      <c r="C191" s="116" t="s">
        <v>437</v>
      </c>
      <c r="D191" s="156">
        <v>0</v>
      </c>
      <c r="E191" s="157">
        <v>0</v>
      </c>
      <c r="F191" s="122">
        <v>0</v>
      </c>
      <c r="G191" s="156">
        <v>0</v>
      </c>
      <c r="H191" s="157">
        <v>0</v>
      </c>
      <c r="I191" s="122">
        <v>0</v>
      </c>
      <c r="J191" s="156">
        <v>0</v>
      </c>
      <c r="K191" s="157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>
      <c r="A192" s="144">
        <v>183</v>
      </c>
      <c r="B192" s="144" t="s">
        <v>276</v>
      </c>
      <c r="C192" s="116" t="s">
        <v>149</v>
      </c>
      <c r="D192" s="156">
        <v>0</v>
      </c>
      <c r="E192" s="157">
        <v>0</v>
      </c>
      <c r="F192" s="122">
        <v>0</v>
      </c>
      <c r="G192" s="156">
        <v>0</v>
      </c>
      <c r="H192" s="157">
        <v>0</v>
      </c>
      <c r="I192" s="122">
        <v>0</v>
      </c>
      <c r="J192" s="156">
        <v>0</v>
      </c>
      <c r="K192" s="157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4">
        <v>184</v>
      </c>
      <c r="B193" s="144" t="s">
        <v>277</v>
      </c>
      <c r="C193" s="116" t="s">
        <v>438</v>
      </c>
      <c r="D193" s="156">
        <v>0</v>
      </c>
      <c r="E193" s="157">
        <v>0</v>
      </c>
      <c r="F193" s="122">
        <v>0</v>
      </c>
      <c r="G193" s="156">
        <v>0</v>
      </c>
      <c r="H193" s="157">
        <v>0</v>
      </c>
      <c r="I193" s="122">
        <v>0</v>
      </c>
      <c r="J193" s="156">
        <v>0</v>
      </c>
      <c r="K193" s="157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4">
        <v>185</v>
      </c>
      <c r="B194" s="162" t="s">
        <v>278</v>
      </c>
      <c r="C194" s="173" t="s">
        <v>439</v>
      </c>
      <c r="D194" s="167">
        <v>0</v>
      </c>
      <c r="E194" s="167">
        <v>0</v>
      </c>
      <c r="F194" s="168">
        <v>0</v>
      </c>
      <c r="G194" s="169">
        <v>0</v>
      </c>
      <c r="H194" s="167">
        <v>0</v>
      </c>
      <c r="I194" s="168">
        <v>0</v>
      </c>
      <c r="J194" s="169">
        <v>0</v>
      </c>
      <c r="K194" s="167">
        <v>0</v>
      </c>
      <c r="L194" s="168">
        <v>0</v>
      </c>
      <c r="M194" s="167">
        <f t="shared" si="6"/>
        <v>0</v>
      </c>
      <c r="N194" s="167">
        <f t="shared" si="7"/>
        <v>0</v>
      </c>
      <c r="O194" s="168">
        <f t="shared" si="8"/>
        <v>0</v>
      </c>
    </row>
    <row r="195" spans="1:15" ht="15.75" thickBot="1">
      <c r="A195" s="144">
        <v>186</v>
      </c>
      <c r="B195" s="144" t="s">
        <v>279</v>
      </c>
      <c r="C195" s="116" t="s">
        <v>80</v>
      </c>
      <c r="D195" s="156">
        <v>0</v>
      </c>
      <c r="E195" s="157">
        <v>0</v>
      </c>
      <c r="F195" s="122">
        <v>0</v>
      </c>
      <c r="G195" s="156">
        <v>0</v>
      </c>
      <c r="H195" s="157">
        <v>0</v>
      </c>
      <c r="I195" s="122">
        <v>0</v>
      </c>
      <c r="J195" s="156">
        <v>0</v>
      </c>
      <c r="K195" s="157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4">
        <v>187</v>
      </c>
      <c r="B196" s="162" t="s">
        <v>280</v>
      </c>
      <c r="C196" s="173" t="s">
        <v>81</v>
      </c>
      <c r="D196" s="167">
        <v>0</v>
      </c>
      <c r="E196" s="167">
        <v>0</v>
      </c>
      <c r="F196" s="168">
        <v>0</v>
      </c>
      <c r="G196" s="169">
        <v>0</v>
      </c>
      <c r="H196" s="167">
        <v>0</v>
      </c>
      <c r="I196" s="168">
        <v>0</v>
      </c>
      <c r="J196" s="169">
        <v>0</v>
      </c>
      <c r="K196" s="167">
        <v>0</v>
      </c>
      <c r="L196" s="168">
        <v>0</v>
      </c>
      <c r="M196" s="167">
        <f t="shared" si="6"/>
        <v>0</v>
      </c>
      <c r="N196" s="167">
        <f t="shared" si="7"/>
        <v>0</v>
      </c>
      <c r="O196" s="168">
        <f t="shared" si="8"/>
        <v>0</v>
      </c>
    </row>
    <row r="197" spans="1:15">
      <c r="A197" s="144">
        <v>188</v>
      </c>
      <c r="B197" s="144" t="s">
        <v>281</v>
      </c>
      <c r="C197" s="116" t="s">
        <v>82</v>
      </c>
      <c r="D197" s="156">
        <v>0</v>
      </c>
      <c r="E197" s="122">
        <v>0</v>
      </c>
      <c r="F197" s="122">
        <v>0</v>
      </c>
      <c r="G197" s="156">
        <v>0</v>
      </c>
      <c r="H197" s="122">
        <v>0</v>
      </c>
      <c r="I197" s="122">
        <v>0</v>
      </c>
      <c r="J197" s="156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 ht="30">
      <c r="A198" s="144">
        <v>189</v>
      </c>
      <c r="B198" s="144" t="s">
        <v>282</v>
      </c>
      <c r="C198" s="116" t="s">
        <v>83</v>
      </c>
      <c r="D198" s="156">
        <v>0</v>
      </c>
      <c r="E198" s="157">
        <v>0</v>
      </c>
      <c r="F198" s="122">
        <v>0</v>
      </c>
      <c r="G198" s="156">
        <v>0</v>
      </c>
      <c r="H198" s="157">
        <v>0</v>
      </c>
      <c r="I198" s="122">
        <v>0</v>
      </c>
      <c r="J198" s="156">
        <v>0</v>
      </c>
      <c r="K198" s="157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4">
        <v>190</v>
      </c>
      <c r="B199" s="144" t="s">
        <v>283</v>
      </c>
      <c r="C199" s="116" t="s">
        <v>440</v>
      </c>
      <c r="D199" s="156">
        <v>0</v>
      </c>
      <c r="E199" s="157">
        <v>0</v>
      </c>
      <c r="F199" s="122">
        <v>0</v>
      </c>
      <c r="G199" s="156">
        <v>0</v>
      </c>
      <c r="H199" s="157">
        <v>0</v>
      </c>
      <c r="I199" s="122">
        <v>0</v>
      </c>
      <c r="J199" s="156">
        <v>0</v>
      </c>
      <c r="K199" s="157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4">
        <v>191</v>
      </c>
      <c r="B200" s="162" t="s">
        <v>284</v>
      </c>
      <c r="C200" s="173" t="s">
        <v>441</v>
      </c>
      <c r="D200" s="167">
        <v>0</v>
      </c>
      <c r="E200" s="167">
        <v>0</v>
      </c>
      <c r="F200" s="168">
        <v>0</v>
      </c>
      <c r="G200" s="169">
        <v>0</v>
      </c>
      <c r="H200" s="167">
        <v>0</v>
      </c>
      <c r="I200" s="168">
        <v>0</v>
      </c>
      <c r="J200" s="169">
        <v>0</v>
      </c>
      <c r="K200" s="167">
        <v>0</v>
      </c>
      <c r="L200" s="168">
        <v>0</v>
      </c>
      <c r="M200" s="167">
        <f t="shared" si="6"/>
        <v>0</v>
      </c>
      <c r="N200" s="167">
        <f t="shared" si="7"/>
        <v>0</v>
      </c>
      <c r="O200" s="168">
        <f t="shared" si="8"/>
        <v>0</v>
      </c>
    </row>
    <row r="201" spans="1:15">
      <c r="A201" s="144">
        <v>192</v>
      </c>
      <c r="B201" s="144" t="s">
        <v>285</v>
      </c>
      <c r="C201" s="116" t="s">
        <v>84</v>
      </c>
      <c r="D201" s="156">
        <v>0</v>
      </c>
      <c r="E201" s="122">
        <v>0</v>
      </c>
      <c r="F201" s="122">
        <v>0</v>
      </c>
      <c r="G201" s="156">
        <v>133</v>
      </c>
      <c r="H201" s="122">
        <v>0</v>
      </c>
      <c r="I201" s="122">
        <v>133</v>
      </c>
      <c r="J201" s="156">
        <v>0</v>
      </c>
      <c r="K201" s="122">
        <v>0</v>
      </c>
      <c r="L201" s="122">
        <v>0</v>
      </c>
      <c r="M201" s="123">
        <f t="shared" si="6"/>
        <v>133</v>
      </c>
      <c r="N201" s="123">
        <f t="shared" si="7"/>
        <v>0</v>
      </c>
      <c r="O201" s="122">
        <f t="shared" si="8"/>
        <v>133</v>
      </c>
    </row>
    <row r="202" spans="1:15">
      <c r="A202" s="144">
        <v>193</v>
      </c>
      <c r="B202" s="144" t="s">
        <v>286</v>
      </c>
      <c r="C202" s="116" t="s">
        <v>85</v>
      </c>
      <c r="D202" s="156">
        <v>0</v>
      </c>
      <c r="E202" s="157">
        <v>0</v>
      </c>
      <c r="F202" s="122">
        <v>0</v>
      </c>
      <c r="G202" s="156">
        <v>133</v>
      </c>
      <c r="H202" s="157">
        <v>0</v>
      </c>
      <c r="I202" s="122">
        <v>133</v>
      </c>
      <c r="J202" s="156">
        <v>0</v>
      </c>
      <c r="K202" s="157">
        <v>0</v>
      </c>
      <c r="L202" s="122">
        <v>0</v>
      </c>
      <c r="M202" s="123">
        <f t="shared" ref="M202:M254" si="9">D202+G202+J202</f>
        <v>133</v>
      </c>
      <c r="N202" s="123">
        <f t="shared" ref="N202:N254" si="10">E202+H202+K202</f>
        <v>0</v>
      </c>
      <c r="O202" s="122">
        <f t="shared" ref="O202:O265" si="11">M202+N202</f>
        <v>133</v>
      </c>
    </row>
    <row r="203" spans="1:15" ht="45">
      <c r="A203" s="144">
        <v>194</v>
      </c>
      <c r="B203" s="144" t="s">
        <v>287</v>
      </c>
      <c r="C203" s="116" t="s">
        <v>442</v>
      </c>
      <c r="D203" s="156">
        <v>0</v>
      </c>
      <c r="E203" s="157">
        <v>0</v>
      </c>
      <c r="F203" s="122">
        <v>0</v>
      </c>
      <c r="G203" s="156">
        <v>0</v>
      </c>
      <c r="H203" s="157">
        <v>0</v>
      </c>
      <c r="I203" s="122">
        <v>0</v>
      </c>
      <c r="J203" s="156">
        <v>0</v>
      </c>
      <c r="K203" s="157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 ht="15.75" thickBot="1">
      <c r="A204" s="144">
        <v>195</v>
      </c>
      <c r="B204" s="144" t="s">
        <v>288</v>
      </c>
      <c r="C204" s="116" t="s">
        <v>86</v>
      </c>
      <c r="D204" s="156">
        <v>0</v>
      </c>
      <c r="E204" s="157">
        <v>0</v>
      </c>
      <c r="F204" s="122">
        <v>0</v>
      </c>
      <c r="G204" s="156">
        <v>0</v>
      </c>
      <c r="H204" s="157">
        <v>0</v>
      </c>
      <c r="I204" s="122">
        <v>0</v>
      </c>
      <c r="J204" s="156">
        <v>0</v>
      </c>
      <c r="K204" s="157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31.5">
      <c r="A205" s="144">
        <v>196</v>
      </c>
      <c r="B205" s="162" t="s">
        <v>289</v>
      </c>
      <c r="C205" s="173" t="s">
        <v>87</v>
      </c>
      <c r="D205" s="167">
        <v>0</v>
      </c>
      <c r="E205" s="167">
        <v>0</v>
      </c>
      <c r="F205" s="168">
        <v>0</v>
      </c>
      <c r="G205" s="169">
        <v>0</v>
      </c>
      <c r="H205" s="167">
        <v>0</v>
      </c>
      <c r="I205" s="168">
        <v>0</v>
      </c>
      <c r="J205" s="169">
        <v>0</v>
      </c>
      <c r="K205" s="167">
        <v>0</v>
      </c>
      <c r="L205" s="168">
        <v>0</v>
      </c>
      <c r="M205" s="167">
        <f t="shared" si="9"/>
        <v>0</v>
      </c>
      <c r="N205" s="167">
        <f t="shared" si="10"/>
        <v>0</v>
      </c>
      <c r="O205" s="168">
        <f t="shared" si="11"/>
        <v>0</v>
      </c>
    </row>
    <row r="206" spans="1:15">
      <c r="A206" s="144">
        <v>197</v>
      </c>
      <c r="B206" s="144" t="s">
        <v>290</v>
      </c>
      <c r="C206" s="116" t="s">
        <v>88</v>
      </c>
      <c r="D206" s="156">
        <v>0</v>
      </c>
      <c r="E206" s="157">
        <v>0</v>
      </c>
      <c r="F206" s="122">
        <v>0</v>
      </c>
      <c r="G206" s="156">
        <v>0</v>
      </c>
      <c r="H206" s="157">
        <v>0</v>
      </c>
      <c r="I206" s="122">
        <v>0</v>
      </c>
      <c r="J206" s="156">
        <v>0</v>
      </c>
      <c r="K206" s="157">
        <v>0</v>
      </c>
      <c r="L206" s="122">
        <v>0</v>
      </c>
      <c r="M206" s="123">
        <f t="shared" si="9"/>
        <v>0</v>
      </c>
      <c r="N206" s="123">
        <f t="shared" si="10"/>
        <v>0</v>
      </c>
      <c r="O206" s="122">
        <f t="shared" si="11"/>
        <v>0</v>
      </c>
    </row>
    <row r="207" spans="1:15">
      <c r="A207" s="144">
        <v>198</v>
      </c>
      <c r="B207" s="144" t="s">
        <v>291</v>
      </c>
      <c r="C207" s="116" t="s">
        <v>142</v>
      </c>
      <c r="D207" s="156">
        <v>0</v>
      </c>
      <c r="E207" s="157">
        <v>0</v>
      </c>
      <c r="F207" s="122">
        <v>0</v>
      </c>
      <c r="G207" s="156">
        <v>0</v>
      </c>
      <c r="H207" s="157">
        <v>0</v>
      </c>
      <c r="I207" s="122">
        <v>0</v>
      </c>
      <c r="J207" s="156">
        <v>0</v>
      </c>
      <c r="K207" s="157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30">
      <c r="A208" s="144">
        <v>199</v>
      </c>
      <c r="B208" s="144" t="s">
        <v>292</v>
      </c>
      <c r="C208" s="116" t="s">
        <v>443</v>
      </c>
      <c r="D208" s="156">
        <v>0</v>
      </c>
      <c r="E208" s="157">
        <v>0</v>
      </c>
      <c r="F208" s="122">
        <v>0</v>
      </c>
      <c r="G208" s="156">
        <v>0</v>
      </c>
      <c r="H208" s="157">
        <v>0</v>
      </c>
      <c r="I208" s="122">
        <v>0</v>
      </c>
      <c r="J208" s="156">
        <v>0</v>
      </c>
      <c r="K208" s="157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">
      <c r="A209" s="144">
        <v>200</v>
      </c>
      <c r="B209" s="144" t="s">
        <v>293</v>
      </c>
      <c r="C209" s="116" t="s">
        <v>89</v>
      </c>
      <c r="D209" s="156">
        <v>0</v>
      </c>
      <c r="E209" s="157">
        <v>0</v>
      </c>
      <c r="F209" s="122">
        <v>0</v>
      </c>
      <c r="G209" s="156">
        <v>0</v>
      </c>
      <c r="H209" s="157">
        <v>0</v>
      </c>
      <c r="I209" s="122">
        <v>0</v>
      </c>
      <c r="J209" s="156">
        <v>0</v>
      </c>
      <c r="K209" s="157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>
      <c r="A210" s="144">
        <v>201</v>
      </c>
      <c r="B210" s="144" t="s">
        <v>294</v>
      </c>
      <c r="C210" s="116" t="s">
        <v>90</v>
      </c>
      <c r="D210" s="156">
        <v>0</v>
      </c>
      <c r="E210" s="157">
        <v>0</v>
      </c>
      <c r="F210" s="122">
        <v>0</v>
      </c>
      <c r="G210" s="156">
        <v>0</v>
      </c>
      <c r="H210" s="157">
        <v>0</v>
      </c>
      <c r="I210" s="122">
        <v>0</v>
      </c>
      <c r="J210" s="156">
        <v>0</v>
      </c>
      <c r="K210" s="157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">
      <c r="A211" s="144">
        <v>202</v>
      </c>
      <c r="B211" s="144" t="s">
        <v>295</v>
      </c>
      <c r="C211" s="116" t="s">
        <v>466</v>
      </c>
      <c r="D211" s="156">
        <v>0</v>
      </c>
      <c r="E211" s="157">
        <v>0</v>
      </c>
      <c r="F211" s="122">
        <v>0</v>
      </c>
      <c r="G211" s="156">
        <v>0</v>
      </c>
      <c r="H211" s="157">
        <v>0</v>
      </c>
      <c r="I211" s="122">
        <v>0</v>
      </c>
      <c r="J211" s="156">
        <v>0</v>
      </c>
      <c r="K211" s="157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30">
      <c r="A212" s="144">
        <v>203</v>
      </c>
      <c r="B212" s="144" t="s">
        <v>467</v>
      </c>
      <c r="C212" s="116" t="s">
        <v>468</v>
      </c>
      <c r="D212" s="156">
        <v>0</v>
      </c>
      <c r="E212" s="157">
        <v>0</v>
      </c>
      <c r="F212" s="122">
        <v>0</v>
      </c>
      <c r="G212" s="156">
        <v>0</v>
      </c>
      <c r="H212" s="157">
        <v>0</v>
      </c>
      <c r="I212" s="122">
        <v>0</v>
      </c>
      <c r="J212" s="156">
        <v>0</v>
      </c>
      <c r="K212" s="157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4">
        <v>204</v>
      </c>
      <c r="B213" s="144" t="s">
        <v>469</v>
      </c>
      <c r="C213" s="116" t="s">
        <v>470</v>
      </c>
      <c r="D213" s="156">
        <v>0</v>
      </c>
      <c r="E213" s="157">
        <v>0</v>
      </c>
      <c r="F213" s="122">
        <v>0</v>
      </c>
      <c r="G213" s="156">
        <v>0</v>
      </c>
      <c r="H213" s="157">
        <v>0</v>
      </c>
      <c r="I213" s="122">
        <v>0</v>
      </c>
      <c r="J213" s="156">
        <v>0</v>
      </c>
      <c r="K213" s="157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">
      <c r="A214" s="144">
        <v>205</v>
      </c>
      <c r="B214" s="144" t="s">
        <v>471</v>
      </c>
      <c r="C214" s="116" t="s">
        <v>472</v>
      </c>
      <c r="D214" s="156">
        <v>0</v>
      </c>
      <c r="E214" s="157">
        <v>0</v>
      </c>
      <c r="F214" s="122">
        <v>0</v>
      </c>
      <c r="G214" s="156">
        <v>0</v>
      </c>
      <c r="H214" s="157">
        <v>0</v>
      </c>
      <c r="I214" s="122">
        <v>0</v>
      </c>
      <c r="J214" s="156">
        <v>0</v>
      </c>
      <c r="K214" s="157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30">
      <c r="A215" s="144">
        <v>206</v>
      </c>
      <c r="B215" s="144" t="s">
        <v>473</v>
      </c>
      <c r="C215" s="116" t="s">
        <v>574</v>
      </c>
      <c r="D215" s="156">
        <v>0</v>
      </c>
      <c r="E215" s="157">
        <v>0</v>
      </c>
      <c r="F215" s="122">
        <v>0</v>
      </c>
      <c r="G215" s="156">
        <v>0</v>
      </c>
      <c r="H215" s="157">
        <v>0</v>
      </c>
      <c r="I215" s="122">
        <v>0</v>
      </c>
      <c r="J215" s="156">
        <v>0</v>
      </c>
      <c r="K215" s="157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4">
        <v>207</v>
      </c>
      <c r="B216" s="144" t="s">
        <v>474</v>
      </c>
      <c r="C216" s="116" t="s">
        <v>444</v>
      </c>
      <c r="D216" s="156">
        <v>0</v>
      </c>
      <c r="E216" s="157">
        <v>0</v>
      </c>
      <c r="F216" s="122">
        <v>0</v>
      </c>
      <c r="G216" s="156">
        <v>0</v>
      </c>
      <c r="H216" s="157">
        <v>0</v>
      </c>
      <c r="I216" s="122">
        <v>0</v>
      </c>
      <c r="J216" s="156">
        <v>0</v>
      </c>
      <c r="K216" s="157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4">
        <v>208</v>
      </c>
      <c r="B217" s="144" t="s">
        <v>475</v>
      </c>
      <c r="C217" s="116" t="s">
        <v>445</v>
      </c>
      <c r="D217" s="156">
        <v>0</v>
      </c>
      <c r="E217" s="157">
        <v>0</v>
      </c>
      <c r="F217" s="122">
        <v>0</v>
      </c>
      <c r="G217" s="156">
        <v>0</v>
      </c>
      <c r="H217" s="157">
        <v>0</v>
      </c>
      <c r="I217" s="122">
        <v>0</v>
      </c>
      <c r="J217" s="156">
        <v>0</v>
      </c>
      <c r="K217" s="157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4">
        <v>209</v>
      </c>
      <c r="B218" s="144" t="s">
        <v>476</v>
      </c>
      <c r="C218" s="116" t="s">
        <v>446</v>
      </c>
      <c r="D218" s="156">
        <v>0</v>
      </c>
      <c r="E218" s="157">
        <v>0</v>
      </c>
      <c r="F218" s="122">
        <v>0</v>
      </c>
      <c r="G218" s="156">
        <v>0</v>
      </c>
      <c r="H218" s="157">
        <v>0</v>
      </c>
      <c r="I218" s="122">
        <v>0</v>
      </c>
      <c r="J218" s="156">
        <v>0</v>
      </c>
      <c r="K218" s="157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4">
        <v>210</v>
      </c>
      <c r="B219" s="144" t="s">
        <v>477</v>
      </c>
      <c r="C219" s="116" t="s">
        <v>478</v>
      </c>
      <c r="D219" s="156">
        <v>0</v>
      </c>
      <c r="E219" s="157">
        <v>0</v>
      </c>
      <c r="F219" s="122">
        <v>0</v>
      </c>
      <c r="G219" s="156">
        <v>0</v>
      </c>
      <c r="H219" s="157">
        <v>0</v>
      </c>
      <c r="I219" s="122">
        <v>0</v>
      </c>
      <c r="J219" s="156">
        <v>0</v>
      </c>
      <c r="K219" s="157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4">
        <v>211</v>
      </c>
      <c r="B220" s="144" t="s">
        <v>479</v>
      </c>
      <c r="C220" s="116" t="s">
        <v>480</v>
      </c>
      <c r="D220" s="156">
        <v>0</v>
      </c>
      <c r="E220" s="157">
        <v>0</v>
      </c>
      <c r="F220" s="122">
        <v>0</v>
      </c>
      <c r="G220" s="156">
        <v>0</v>
      </c>
      <c r="H220" s="157">
        <v>0</v>
      </c>
      <c r="I220" s="122">
        <v>0</v>
      </c>
      <c r="J220" s="156">
        <v>0</v>
      </c>
      <c r="K220" s="157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4">
        <v>212</v>
      </c>
      <c r="B221" s="144" t="s">
        <v>481</v>
      </c>
      <c r="C221" s="116" t="s">
        <v>482</v>
      </c>
      <c r="D221" s="156">
        <v>0</v>
      </c>
      <c r="E221" s="157">
        <v>0</v>
      </c>
      <c r="F221" s="122">
        <v>0</v>
      </c>
      <c r="G221" s="156">
        <v>0</v>
      </c>
      <c r="H221" s="157">
        <v>0</v>
      </c>
      <c r="I221" s="122">
        <v>0</v>
      </c>
      <c r="J221" s="156">
        <v>0</v>
      </c>
      <c r="K221" s="157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4">
        <v>213</v>
      </c>
      <c r="B222" s="144" t="s">
        <v>483</v>
      </c>
      <c r="C222" s="116" t="s">
        <v>484</v>
      </c>
      <c r="D222" s="156">
        <v>0</v>
      </c>
      <c r="E222" s="157">
        <v>0</v>
      </c>
      <c r="F222" s="122">
        <v>0</v>
      </c>
      <c r="G222" s="156">
        <v>0</v>
      </c>
      <c r="H222" s="157">
        <v>0</v>
      </c>
      <c r="I222" s="122">
        <v>0</v>
      </c>
      <c r="J222" s="156">
        <v>0</v>
      </c>
      <c r="K222" s="157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4">
        <v>214</v>
      </c>
      <c r="B223" s="144" t="s">
        <v>485</v>
      </c>
      <c r="C223" s="116" t="s">
        <v>486</v>
      </c>
      <c r="D223" s="156">
        <v>0</v>
      </c>
      <c r="E223" s="157">
        <v>0</v>
      </c>
      <c r="F223" s="122">
        <v>0</v>
      </c>
      <c r="G223" s="156">
        <v>0</v>
      </c>
      <c r="H223" s="157">
        <v>0</v>
      </c>
      <c r="I223" s="122">
        <v>0</v>
      </c>
      <c r="J223" s="156">
        <v>0</v>
      </c>
      <c r="K223" s="157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4">
        <v>215</v>
      </c>
      <c r="B224" s="144" t="s">
        <v>487</v>
      </c>
      <c r="C224" s="116" t="s">
        <v>488</v>
      </c>
      <c r="D224" s="156">
        <v>0</v>
      </c>
      <c r="E224" s="157">
        <v>0</v>
      </c>
      <c r="F224" s="122">
        <v>0</v>
      </c>
      <c r="G224" s="156">
        <v>0</v>
      </c>
      <c r="H224" s="157">
        <v>0</v>
      </c>
      <c r="I224" s="122">
        <v>0</v>
      </c>
      <c r="J224" s="156">
        <v>0</v>
      </c>
      <c r="K224" s="157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4">
        <v>216</v>
      </c>
      <c r="B225" s="144" t="s">
        <v>489</v>
      </c>
      <c r="C225" s="116" t="s">
        <v>490</v>
      </c>
      <c r="D225" s="156">
        <v>0</v>
      </c>
      <c r="E225" s="157">
        <v>0</v>
      </c>
      <c r="F225" s="122">
        <v>0</v>
      </c>
      <c r="G225" s="156">
        <v>0</v>
      </c>
      <c r="H225" s="157">
        <v>0</v>
      </c>
      <c r="I225" s="122">
        <v>0</v>
      </c>
      <c r="J225" s="156">
        <v>0</v>
      </c>
      <c r="K225" s="157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4">
        <v>217</v>
      </c>
      <c r="B226" s="144" t="s">
        <v>491</v>
      </c>
      <c r="C226" s="116" t="s">
        <v>492</v>
      </c>
      <c r="D226" s="156">
        <v>0</v>
      </c>
      <c r="E226" s="157">
        <v>0</v>
      </c>
      <c r="F226" s="122">
        <v>0</v>
      </c>
      <c r="G226" s="156">
        <v>0</v>
      </c>
      <c r="H226" s="157">
        <v>0</v>
      </c>
      <c r="I226" s="122">
        <v>0</v>
      </c>
      <c r="J226" s="156">
        <v>0</v>
      </c>
      <c r="K226" s="157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4">
        <v>218</v>
      </c>
      <c r="B227" s="144" t="s">
        <v>493</v>
      </c>
      <c r="C227" s="116" t="s">
        <v>494</v>
      </c>
      <c r="D227" s="156">
        <v>0</v>
      </c>
      <c r="E227" s="157">
        <v>0</v>
      </c>
      <c r="F227" s="122">
        <v>0</v>
      </c>
      <c r="G227" s="156">
        <v>0</v>
      </c>
      <c r="H227" s="157">
        <v>0</v>
      </c>
      <c r="I227" s="122">
        <v>0</v>
      </c>
      <c r="J227" s="156">
        <v>0</v>
      </c>
      <c r="K227" s="157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4">
        <v>219</v>
      </c>
      <c r="B228" s="144" t="s">
        <v>495</v>
      </c>
      <c r="C228" s="116" t="s">
        <v>496</v>
      </c>
      <c r="D228" s="156">
        <v>0</v>
      </c>
      <c r="E228" s="157">
        <v>0</v>
      </c>
      <c r="F228" s="122">
        <v>0</v>
      </c>
      <c r="G228" s="156">
        <v>0</v>
      </c>
      <c r="H228" s="157">
        <v>0</v>
      </c>
      <c r="I228" s="122">
        <v>0</v>
      </c>
      <c r="J228" s="156">
        <v>0</v>
      </c>
      <c r="K228" s="157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4">
        <v>220</v>
      </c>
      <c r="B229" s="144" t="s">
        <v>497</v>
      </c>
      <c r="C229" s="116" t="s">
        <v>498</v>
      </c>
      <c r="D229" s="156">
        <v>0</v>
      </c>
      <c r="E229" s="157">
        <v>0</v>
      </c>
      <c r="F229" s="122">
        <v>0</v>
      </c>
      <c r="G229" s="156">
        <v>0</v>
      </c>
      <c r="H229" s="157">
        <v>0</v>
      </c>
      <c r="I229" s="122">
        <v>0</v>
      </c>
      <c r="J229" s="156">
        <v>0</v>
      </c>
      <c r="K229" s="157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4">
        <v>221</v>
      </c>
      <c r="B230" s="144" t="s">
        <v>499</v>
      </c>
      <c r="C230" s="116" t="s">
        <v>500</v>
      </c>
      <c r="D230" s="156">
        <v>0</v>
      </c>
      <c r="E230" s="157">
        <v>0</v>
      </c>
      <c r="F230" s="122">
        <v>0</v>
      </c>
      <c r="G230" s="156">
        <v>0</v>
      </c>
      <c r="H230" s="157">
        <v>0</v>
      </c>
      <c r="I230" s="122">
        <v>0</v>
      </c>
      <c r="J230" s="156">
        <v>0</v>
      </c>
      <c r="K230" s="157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4">
        <v>222</v>
      </c>
      <c r="B231" s="144" t="s">
        <v>501</v>
      </c>
      <c r="C231" s="116" t="s">
        <v>502</v>
      </c>
      <c r="D231" s="156">
        <v>0</v>
      </c>
      <c r="E231" s="157">
        <v>0</v>
      </c>
      <c r="F231" s="122">
        <v>0</v>
      </c>
      <c r="G231" s="156">
        <v>0</v>
      </c>
      <c r="H231" s="157">
        <v>0</v>
      </c>
      <c r="I231" s="122">
        <v>0</v>
      </c>
      <c r="J231" s="156">
        <v>0</v>
      </c>
      <c r="K231" s="157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4">
        <v>223</v>
      </c>
      <c r="B232" s="144" t="s">
        <v>503</v>
      </c>
      <c r="C232" s="116" t="s">
        <v>504</v>
      </c>
      <c r="D232" s="156">
        <v>0</v>
      </c>
      <c r="E232" s="157">
        <v>0</v>
      </c>
      <c r="F232" s="122">
        <v>0</v>
      </c>
      <c r="G232" s="156">
        <v>0</v>
      </c>
      <c r="H232" s="157">
        <v>0</v>
      </c>
      <c r="I232" s="122">
        <v>0</v>
      </c>
      <c r="J232" s="156">
        <v>0</v>
      </c>
      <c r="K232" s="157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4">
        <v>224</v>
      </c>
      <c r="B233" s="144" t="s">
        <v>505</v>
      </c>
      <c r="C233" s="116" t="s">
        <v>506</v>
      </c>
      <c r="D233" s="156">
        <v>0</v>
      </c>
      <c r="E233" s="157">
        <v>0</v>
      </c>
      <c r="F233" s="122">
        <v>0</v>
      </c>
      <c r="G233" s="156">
        <v>0</v>
      </c>
      <c r="H233" s="157">
        <v>0</v>
      </c>
      <c r="I233" s="122">
        <v>0</v>
      </c>
      <c r="J233" s="156">
        <v>0</v>
      </c>
      <c r="K233" s="157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4">
        <v>225</v>
      </c>
      <c r="B234" s="144" t="s">
        <v>507</v>
      </c>
      <c r="C234" s="116" t="s">
        <v>508</v>
      </c>
      <c r="D234" s="156">
        <v>0</v>
      </c>
      <c r="E234" s="157">
        <v>0</v>
      </c>
      <c r="F234" s="122">
        <v>0</v>
      </c>
      <c r="G234" s="156">
        <v>0</v>
      </c>
      <c r="H234" s="157">
        <v>0</v>
      </c>
      <c r="I234" s="122">
        <v>0</v>
      </c>
      <c r="J234" s="156">
        <v>0</v>
      </c>
      <c r="K234" s="157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thickBot="1">
      <c r="A235" s="144">
        <v>226</v>
      </c>
      <c r="B235" s="144" t="s">
        <v>509</v>
      </c>
      <c r="C235" s="116" t="s">
        <v>510</v>
      </c>
      <c r="D235" s="156">
        <v>0</v>
      </c>
      <c r="E235" s="157">
        <v>0</v>
      </c>
      <c r="F235" s="122">
        <v>0</v>
      </c>
      <c r="G235" s="156">
        <v>0</v>
      </c>
      <c r="H235" s="157">
        <v>0</v>
      </c>
      <c r="I235" s="122">
        <v>0</v>
      </c>
      <c r="J235" s="156">
        <v>0</v>
      </c>
      <c r="K235" s="157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47.25">
      <c r="A236" s="144">
        <v>227</v>
      </c>
      <c r="B236" s="162" t="s">
        <v>511</v>
      </c>
      <c r="C236" s="173" t="s">
        <v>512</v>
      </c>
      <c r="D236" s="167">
        <v>0</v>
      </c>
      <c r="E236" s="167">
        <v>0</v>
      </c>
      <c r="F236" s="168">
        <v>0</v>
      </c>
      <c r="G236" s="169">
        <v>0</v>
      </c>
      <c r="H236" s="167">
        <v>0</v>
      </c>
      <c r="I236" s="168">
        <v>0</v>
      </c>
      <c r="J236" s="169">
        <v>0</v>
      </c>
      <c r="K236" s="167">
        <v>0</v>
      </c>
      <c r="L236" s="168">
        <v>0</v>
      </c>
      <c r="M236" s="167">
        <f t="shared" si="9"/>
        <v>0</v>
      </c>
      <c r="N236" s="167">
        <f t="shared" si="10"/>
        <v>0</v>
      </c>
      <c r="O236" s="168">
        <f t="shared" si="11"/>
        <v>0</v>
      </c>
    </row>
    <row r="237" spans="1:15">
      <c r="A237" s="144">
        <v>228</v>
      </c>
      <c r="B237" s="144" t="s">
        <v>296</v>
      </c>
      <c r="C237" s="116" t="s">
        <v>102</v>
      </c>
      <c r="D237" s="156">
        <v>0</v>
      </c>
      <c r="E237" s="157">
        <v>0</v>
      </c>
      <c r="F237" s="122">
        <v>0</v>
      </c>
      <c r="G237" s="156">
        <v>0</v>
      </c>
      <c r="H237" s="157">
        <v>0</v>
      </c>
      <c r="I237" s="122">
        <v>0</v>
      </c>
      <c r="J237" s="156">
        <v>0</v>
      </c>
      <c r="K237" s="157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4">
        <v>229</v>
      </c>
      <c r="B238" s="144" t="s">
        <v>297</v>
      </c>
      <c r="C238" s="116" t="s">
        <v>367</v>
      </c>
      <c r="D238" s="156">
        <v>0</v>
      </c>
      <c r="E238" s="157">
        <v>0</v>
      </c>
      <c r="F238" s="122">
        <v>0</v>
      </c>
      <c r="G238" s="156">
        <v>0</v>
      </c>
      <c r="H238" s="157">
        <v>0</v>
      </c>
      <c r="I238" s="122">
        <v>0</v>
      </c>
      <c r="J238" s="156">
        <v>0</v>
      </c>
      <c r="K238" s="157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4">
        <v>230</v>
      </c>
      <c r="B239" s="144" t="s">
        <v>298</v>
      </c>
      <c r="C239" s="116" t="s">
        <v>368</v>
      </c>
      <c r="D239" s="156">
        <v>0</v>
      </c>
      <c r="E239" s="157">
        <v>0</v>
      </c>
      <c r="F239" s="122">
        <v>0</v>
      </c>
      <c r="G239" s="156">
        <v>0</v>
      </c>
      <c r="H239" s="157">
        <v>0</v>
      </c>
      <c r="I239" s="122">
        <v>0</v>
      </c>
      <c r="J239" s="156">
        <v>0</v>
      </c>
      <c r="K239" s="157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">
      <c r="A240" s="144">
        <v>231</v>
      </c>
      <c r="B240" s="144" t="s">
        <v>299</v>
      </c>
      <c r="C240" s="116" t="s">
        <v>447</v>
      </c>
      <c r="D240" s="156">
        <v>0</v>
      </c>
      <c r="E240" s="157">
        <v>0</v>
      </c>
      <c r="F240" s="122">
        <v>0</v>
      </c>
      <c r="G240" s="156">
        <v>0</v>
      </c>
      <c r="H240" s="157">
        <v>0</v>
      </c>
      <c r="I240" s="122">
        <v>0</v>
      </c>
      <c r="J240" s="156">
        <v>0</v>
      </c>
      <c r="K240" s="157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">
      <c r="A241" s="144">
        <v>232</v>
      </c>
      <c r="B241" s="144" t="s">
        <v>300</v>
      </c>
      <c r="C241" s="116" t="s">
        <v>448</v>
      </c>
      <c r="D241" s="156">
        <v>0</v>
      </c>
      <c r="E241" s="157">
        <v>0</v>
      </c>
      <c r="F241" s="122">
        <v>0</v>
      </c>
      <c r="G241" s="156">
        <v>0</v>
      </c>
      <c r="H241" s="157">
        <v>0</v>
      </c>
      <c r="I241" s="122">
        <v>0</v>
      </c>
      <c r="J241" s="156">
        <v>0</v>
      </c>
      <c r="K241" s="157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>
      <c r="A242" s="144">
        <v>233</v>
      </c>
      <c r="B242" s="144" t="s">
        <v>301</v>
      </c>
      <c r="C242" s="116" t="s">
        <v>449</v>
      </c>
      <c r="D242" s="156">
        <v>0</v>
      </c>
      <c r="E242" s="157">
        <v>0</v>
      </c>
      <c r="F242" s="122">
        <v>0</v>
      </c>
      <c r="G242" s="156">
        <v>0</v>
      </c>
      <c r="H242" s="157">
        <v>0</v>
      </c>
      <c r="I242" s="122">
        <v>0</v>
      </c>
      <c r="J242" s="156">
        <v>0</v>
      </c>
      <c r="K242" s="157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>
      <c r="A243" s="144">
        <v>234</v>
      </c>
      <c r="B243" s="144" t="s">
        <v>302</v>
      </c>
      <c r="C243" s="116" t="s">
        <v>450</v>
      </c>
      <c r="D243" s="156">
        <v>0</v>
      </c>
      <c r="E243" s="157">
        <v>0</v>
      </c>
      <c r="F243" s="122">
        <v>0</v>
      </c>
      <c r="G243" s="156">
        <v>0</v>
      </c>
      <c r="H243" s="157">
        <v>0</v>
      </c>
      <c r="I243" s="122">
        <v>0</v>
      </c>
      <c r="J243" s="156">
        <v>0</v>
      </c>
      <c r="K243" s="157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4">
        <v>235</v>
      </c>
      <c r="B244" s="172" t="s">
        <v>303</v>
      </c>
      <c r="C244" s="178" t="s">
        <v>575</v>
      </c>
      <c r="D244" s="156">
        <v>0</v>
      </c>
      <c r="E244" s="157">
        <v>0</v>
      </c>
      <c r="F244" s="122">
        <v>0</v>
      </c>
      <c r="G244" s="156">
        <v>0</v>
      </c>
      <c r="H244" s="157">
        <v>0</v>
      </c>
      <c r="I244" s="122">
        <v>0</v>
      </c>
      <c r="J244" s="156">
        <v>0</v>
      </c>
      <c r="K244" s="157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30">
      <c r="A245" s="144">
        <v>236</v>
      </c>
      <c r="B245" s="172" t="s">
        <v>304</v>
      </c>
      <c r="C245" s="178" t="s">
        <v>451</v>
      </c>
      <c r="D245" s="123">
        <v>0</v>
      </c>
      <c r="E245" s="157">
        <v>0</v>
      </c>
      <c r="F245" s="122">
        <v>0</v>
      </c>
      <c r="G245" s="123">
        <v>0</v>
      </c>
      <c r="H245" s="157">
        <v>0</v>
      </c>
      <c r="I245" s="122">
        <v>0</v>
      </c>
      <c r="J245" s="123">
        <v>0</v>
      </c>
      <c r="K245" s="157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30">
      <c r="A246" s="144">
        <v>237</v>
      </c>
      <c r="B246" s="172" t="s">
        <v>305</v>
      </c>
      <c r="C246" s="178" t="s">
        <v>103</v>
      </c>
      <c r="D246" s="123">
        <v>0</v>
      </c>
      <c r="E246" s="157">
        <v>0</v>
      </c>
      <c r="F246" s="122">
        <v>0</v>
      </c>
      <c r="G246" s="123">
        <v>0</v>
      </c>
      <c r="H246" s="157">
        <v>0</v>
      </c>
      <c r="I246" s="122">
        <v>0</v>
      </c>
      <c r="J246" s="123">
        <v>0</v>
      </c>
      <c r="K246" s="157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 ht="30">
      <c r="A247" s="144">
        <v>238</v>
      </c>
      <c r="B247" s="172" t="s">
        <v>306</v>
      </c>
      <c r="C247" s="178" t="s">
        <v>105</v>
      </c>
      <c r="D247" s="123">
        <v>0</v>
      </c>
      <c r="E247" s="157">
        <v>0</v>
      </c>
      <c r="F247" s="122">
        <v>0</v>
      </c>
      <c r="G247" s="123">
        <v>0</v>
      </c>
      <c r="H247" s="157">
        <v>0</v>
      </c>
      <c r="I247" s="122">
        <v>0</v>
      </c>
      <c r="J247" s="123">
        <v>0</v>
      </c>
      <c r="K247" s="157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4">
        <v>239</v>
      </c>
      <c r="B248" s="172" t="s">
        <v>307</v>
      </c>
      <c r="C248" s="178" t="s">
        <v>369</v>
      </c>
      <c r="D248" s="123">
        <v>0</v>
      </c>
      <c r="E248" s="157">
        <v>0</v>
      </c>
      <c r="F248" s="122">
        <v>0</v>
      </c>
      <c r="G248" s="123">
        <v>0</v>
      </c>
      <c r="H248" s="157">
        <v>0</v>
      </c>
      <c r="I248" s="122">
        <v>0</v>
      </c>
      <c r="J248" s="123">
        <v>0</v>
      </c>
      <c r="K248" s="157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4">
        <v>240</v>
      </c>
      <c r="B249" s="172" t="s">
        <v>308</v>
      </c>
      <c r="C249" s="178" t="s">
        <v>150</v>
      </c>
      <c r="D249" s="156">
        <v>0</v>
      </c>
      <c r="E249" s="157">
        <v>0</v>
      </c>
      <c r="F249" s="122">
        <v>0</v>
      </c>
      <c r="G249" s="156">
        <v>0</v>
      </c>
      <c r="H249" s="157">
        <v>0</v>
      </c>
      <c r="I249" s="122">
        <v>0</v>
      </c>
      <c r="J249" s="156">
        <v>0</v>
      </c>
      <c r="K249" s="157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>
      <c r="A250" s="144">
        <v>241</v>
      </c>
      <c r="B250" s="172" t="s">
        <v>370</v>
      </c>
      <c r="C250" s="178" t="s">
        <v>371</v>
      </c>
      <c r="D250" s="156">
        <v>0</v>
      </c>
      <c r="E250" s="157">
        <v>0</v>
      </c>
      <c r="F250" s="122">
        <v>0</v>
      </c>
      <c r="G250" s="156">
        <v>0</v>
      </c>
      <c r="H250" s="157">
        <v>0</v>
      </c>
      <c r="I250" s="122">
        <v>0</v>
      </c>
      <c r="J250" s="156">
        <v>0</v>
      </c>
      <c r="K250" s="157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44">
        <v>242</v>
      </c>
      <c r="B251" s="172" t="s">
        <v>372</v>
      </c>
      <c r="C251" s="178" t="s">
        <v>373</v>
      </c>
      <c r="D251" s="156">
        <v>0</v>
      </c>
      <c r="E251" s="157">
        <v>0</v>
      </c>
      <c r="F251" s="122">
        <v>0</v>
      </c>
      <c r="G251" s="156">
        <v>0</v>
      </c>
      <c r="H251" s="157">
        <v>0</v>
      </c>
      <c r="I251" s="122">
        <v>0</v>
      </c>
      <c r="J251" s="156">
        <v>0</v>
      </c>
      <c r="K251" s="157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>
      <c r="A252" s="144">
        <v>243</v>
      </c>
      <c r="B252" s="172" t="s">
        <v>374</v>
      </c>
      <c r="C252" s="178" t="s">
        <v>452</v>
      </c>
      <c r="D252" s="156">
        <v>0</v>
      </c>
      <c r="E252" s="157">
        <v>0</v>
      </c>
      <c r="F252" s="122">
        <v>0</v>
      </c>
      <c r="G252" s="156">
        <v>0</v>
      </c>
      <c r="H252" s="157">
        <v>0</v>
      </c>
      <c r="I252" s="122">
        <v>0</v>
      </c>
      <c r="J252" s="156">
        <v>0</v>
      </c>
      <c r="K252" s="157">
        <v>0</v>
      </c>
      <c r="L252" s="122">
        <v>0</v>
      </c>
      <c r="M252" s="123">
        <f t="shared" si="9"/>
        <v>0</v>
      </c>
      <c r="N252" s="123">
        <f t="shared" si="10"/>
        <v>0</v>
      </c>
      <c r="O252" s="122">
        <f t="shared" si="11"/>
        <v>0</v>
      </c>
    </row>
    <row r="253" spans="1:15" ht="31.5">
      <c r="A253" s="104">
        <v>244</v>
      </c>
      <c r="B253" s="181" t="s">
        <v>375</v>
      </c>
      <c r="C253" s="182" t="s">
        <v>453</v>
      </c>
      <c r="D253" s="179">
        <v>0</v>
      </c>
      <c r="E253" s="179">
        <v>0</v>
      </c>
      <c r="F253" s="179">
        <v>0</v>
      </c>
      <c r="G253" s="179">
        <v>0</v>
      </c>
      <c r="H253" s="179">
        <v>0</v>
      </c>
      <c r="I253" s="179">
        <v>0</v>
      </c>
      <c r="J253" s="179">
        <v>0</v>
      </c>
      <c r="K253" s="179">
        <v>0</v>
      </c>
      <c r="L253" s="179">
        <v>0</v>
      </c>
      <c r="M253" s="180">
        <f t="shared" si="9"/>
        <v>0</v>
      </c>
      <c r="N253" s="180">
        <f t="shared" si="10"/>
        <v>0</v>
      </c>
      <c r="O253" s="179">
        <f t="shared" si="11"/>
        <v>0</v>
      </c>
    </row>
    <row r="254" spans="1:15">
      <c r="A254" s="104"/>
      <c r="B254" s="104" t="s">
        <v>97</v>
      </c>
      <c r="C254" s="126"/>
      <c r="D254" s="183">
        <v>0</v>
      </c>
      <c r="E254" s="183">
        <v>0</v>
      </c>
      <c r="F254" s="183">
        <v>0</v>
      </c>
      <c r="G254" s="183">
        <v>600</v>
      </c>
      <c r="H254" s="183">
        <v>0</v>
      </c>
      <c r="I254" s="183">
        <v>600</v>
      </c>
      <c r="J254" s="183">
        <v>0</v>
      </c>
      <c r="K254" s="183">
        <v>0</v>
      </c>
      <c r="L254" s="183">
        <v>0</v>
      </c>
      <c r="M254" s="183">
        <f t="shared" si="9"/>
        <v>600</v>
      </c>
      <c r="N254" s="183">
        <f t="shared" si="10"/>
        <v>0</v>
      </c>
      <c r="O254" s="183">
        <f t="shared" si="11"/>
        <v>600</v>
      </c>
    </row>
    <row r="255" spans="1:15">
      <c r="A255" s="104"/>
      <c r="B255" s="104"/>
      <c r="C255" s="126"/>
      <c r="D255" s="183"/>
      <c r="E255" s="183"/>
      <c r="F255" s="183"/>
      <c r="G255" s="183"/>
      <c r="H255" s="183"/>
      <c r="I255" s="183"/>
      <c r="J255" s="183"/>
      <c r="K255" s="183"/>
      <c r="L255" s="183"/>
      <c r="M255" s="183"/>
      <c r="N255" s="183"/>
      <c r="O255" s="183"/>
    </row>
    <row r="256" spans="1:15">
      <c r="A256" s="104"/>
      <c r="B256" s="104"/>
      <c r="C256" s="126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183"/>
    </row>
    <row r="257" spans="1:15">
      <c r="A257" s="104"/>
      <c r="B257" s="104"/>
      <c r="C257" s="126"/>
      <c r="D257" s="183"/>
      <c r="E257" s="183"/>
      <c r="F257" s="183"/>
      <c r="G257" s="183"/>
      <c r="H257" s="183"/>
      <c r="I257" s="183"/>
      <c r="J257" s="183"/>
      <c r="K257" s="183"/>
      <c r="L257" s="183"/>
      <c r="M257" s="183"/>
      <c r="N257" s="183"/>
      <c r="O257" s="183"/>
    </row>
    <row r="258" spans="1:15">
      <c r="A258" s="104"/>
      <c r="B258" s="104"/>
      <c r="C258" s="126"/>
      <c r="D258" s="183"/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</row>
    <row r="259" spans="1:15">
      <c r="A259" s="104"/>
      <c r="B259" s="104"/>
      <c r="C259" s="126"/>
      <c r="D259" s="183"/>
      <c r="E259" s="183"/>
      <c r="F259" s="183"/>
      <c r="G259" s="183"/>
      <c r="H259" s="183"/>
      <c r="I259" s="183"/>
      <c r="J259" s="183"/>
      <c r="K259" s="183"/>
      <c r="L259" s="183"/>
      <c r="M259" s="183"/>
      <c r="N259" s="183"/>
      <c r="O259" s="183"/>
    </row>
    <row r="260" spans="1:15">
      <c r="A260" s="104"/>
      <c r="B260" s="104"/>
      <c r="C260" s="126"/>
      <c r="D260" s="183"/>
      <c r="E260" s="183"/>
      <c r="F260" s="183"/>
      <c r="G260" s="183"/>
      <c r="H260" s="183"/>
      <c r="I260" s="183"/>
      <c r="J260" s="183"/>
      <c r="K260" s="183"/>
      <c r="L260" s="183"/>
      <c r="M260" s="183"/>
      <c r="N260" s="183"/>
      <c r="O260" s="183"/>
    </row>
    <row r="261" spans="1:15">
      <c r="A261" s="104"/>
      <c r="B261" s="104"/>
      <c r="C261" s="126"/>
      <c r="D261" s="183"/>
      <c r="E261" s="183"/>
      <c r="F261" s="183"/>
      <c r="G261" s="183"/>
      <c r="H261" s="183"/>
      <c r="I261" s="183"/>
      <c r="J261" s="183"/>
      <c r="K261" s="183"/>
      <c r="L261" s="183"/>
      <c r="M261" s="183"/>
      <c r="N261" s="183"/>
      <c r="O261" s="183"/>
    </row>
    <row r="262" spans="1:15">
      <c r="A262" s="104"/>
      <c r="B262" s="104"/>
      <c r="C262" s="126"/>
      <c r="D262" s="183"/>
      <c r="E262" s="183"/>
      <c r="F262" s="183"/>
      <c r="G262" s="183"/>
      <c r="H262" s="183"/>
      <c r="I262" s="183"/>
      <c r="J262" s="183"/>
      <c r="K262" s="183"/>
      <c r="L262" s="183"/>
      <c r="M262" s="183"/>
      <c r="N262" s="183"/>
      <c r="O262" s="183"/>
    </row>
    <row r="263" spans="1:15">
      <c r="A263" s="104"/>
      <c r="B263" s="104"/>
      <c r="C263" s="126"/>
      <c r="D263" s="183"/>
      <c r="E263" s="183"/>
      <c r="F263" s="183"/>
      <c r="G263" s="183"/>
      <c r="H263" s="183"/>
      <c r="I263" s="183"/>
      <c r="J263" s="183"/>
      <c r="K263" s="183"/>
      <c r="L263" s="183"/>
      <c r="M263" s="183"/>
      <c r="N263" s="183"/>
      <c r="O263" s="183"/>
    </row>
    <row r="264" spans="1:15">
      <c r="A264" s="104"/>
      <c r="B264" s="104"/>
      <c r="C264" s="126"/>
      <c r="D264" s="183"/>
      <c r="E264" s="183"/>
      <c r="F264" s="183"/>
      <c r="G264" s="183"/>
      <c r="H264" s="183"/>
      <c r="I264" s="183"/>
      <c r="J264" s="183"/>
      <c r="K264" s="183"/>
      <c r="L264" s="183"/>
      <c r="M264" s="183"/>
      <c r="N264" s="183"/>
      <c r="O264" s="183"/>
    </row>
    <row r="265" spans="1:15">
      <c r="A265" s="104"/>
      <c r="B265" s="104"/>
      <c r="C265" s="126"/>
      <c r="D265" s="183"/>
      <c r="E265" s="183"/>
      <c r="F265" s="183"/>
      <c r="G265" s="183"/>
      <c r="H265" s="183"/>
      <c r="I265" s="183"/>
      <c r="J265" s="183"/>
      <c r="K265" s="183"/>
      <c r="L265" s="183"/>
      <c r="M265" s="183"/>
      <c r="N265" s="183"/>
      <c r="O265" s="183"/>
    </row>
    <row r="266" spans="1:15">
      <c r="A266" s="104"/>
      <c r="B266" s="104"/>
      <c r="C266" s="126"/>
      <c r="D266" s="183"/>
      <c r="E266" s="183"/>
      <c r="F266" s="183"/>
      <c r="G266" s="183"/>
      <c r="H266" s="183"/>
      <c r="I266" s="183"/>
      <c r="J266" s="183"/>
      <c r="K266" s="183"/>
      <c r="L266" s="183"/>
      <c r="M266" s="183"/>
      <c r="N266" s="183"/>
      <c r="O266" s="183"/>
    </row>
    <row r="267" spans="1:15">
      <c r="A267" s="104"/>
      <c r="B267" s="104"/>
      <c r="C267" s="126"/>
      <c r="D267" s="183"/>
      <c r="E267" s="183"/>
      <c r="F267" s="183"/>
      <c r="G267" s="183"/>
      <c r="H267" s="183"/>
      <c r="I267" s="183"/>
      <c r="J267" s="183"/>
      <c r="K267" s="183"/>
      <c r="L267" s="183"/>
      <c r="M267" s="183"/>
      <c r="N267" s="183"/>
      <c r="O267" s="183"/>
    </row>
    <row r="268" spans="1:15">
      <c r="A268" s="104"/>
      <c r="B268" s="104"/>
      <c r="C268" s="126"/>
      <c r="D268" s="183"/>
      <c r="E268" s="183"/>
      <c r="F268" s="183"/>
      <c r="G268" s="183"/>
      <c r="H268" s="183"/>
      <c r="I268" s="183"/>
      <c r="J268" s="183"/>
      <c r="K268" s="183"/>
      <c r="L268" s="183"/>
      <c r="M268" s="183"/>
      <c r="N268" s="183"/>
      <c r="O268" s="183"/>
    </row>
    <row r="269" spans="1:15">
      <c r="A269" s="104"/>
      <c r="B269" s="104"/>
      <c r="C269" s="126"/>
      <c r="D269" s="183"/>
      <c r="E269" s="183"/>
      <c r="F269" s="183"/>
      <c r="G269" s="183"/>
      <c r="H269" s="183"/>
      <c r="I269" s="183"/>
      <c r="J269" s="183"/>
      <c r="K269" s="183"/>
      <c r="L269" s="183"/>
      <c r="M269" s="183"/>
      <c r="N269" s="183"/>
      <c r="O269" s="183"/>
    </row>
    <row r="270" spans="1:15">
      <c r="A270" s="104"/>
      <c r="B270" s="104"/>
      <c r="C270" s="126"/>
      <c r="D270" s="183"/>
      <c r="E270" s="183"/>
      <c r="F270" s="183"/>
      <c r="G270" s="183"/>
      <c r="H270" s="183"/>
      <c r="I270" s="183"/>
      <c r="J270" s="183"/>
      <c r="K270" s="183"/>
      <c r="L270" s="183"/>
      <c r="M270" s="183"/>
      <c r="N270" s="183"/>
      <c r="O270" s="183"/>
    </row>
    <row r="271" spans="1:15">
      <c r="A271" s="104"/>
      <c r="B271" s="104"/>
      <c r="C271" s="126"/>
      <c r="D271" s="183"/>
      <c r="E271" s="183"/>
      <c r="F271" s="183"/>
      <c r="G271" s="183"/>
      <c r="H271" s="183"/>
      <c r="I271" s="183"/>
      <c r="J271" s="183"/>
      <c r="K271" s="183"/>
      <c r="L271" s="183"/>
      <c r="M271" s="183"/>
      <c r="N271" s="183"/>
      <c r="O271" s="183"/>
    </row>
    <row r="272" spans="1:15">
      <c r="A272" s="104"/>
      <c r="B272" s="104"/>
      <c r="C272" s="126"/>
      <c r="D272" s="183"/>
      <c r="E272" s="183"/>
      <c r="F272" s="183"/>
      <c r="G272" s="183"/>
      <c r="H272" s="183"/>
      <c r="I272" s="183"/>
      <c r="J272" s="183"/>
      <c r="K272" s="183"/>
      <c r="L272" s="183"/>
      <c r="M272" s="183"/>
      <c r="N272" s="183"/>
      <c r="O272" s="183"/>
    </row>
    <row r="273" spans="1:15">
      <c r="A273" s="104"/>
      <c r="B273" s="104"/>
      <c r="C273" s="126"/>
      <c r="D273" s="183"/>
      <c r="E273" s="183"/>
      <c r="F273" s="183"/>
      <c r="G273" s="183"/>
      <c r="H273" s="183"/>
      <c r="I273" s="183"/>
      <c r="J273" s="183"/>
      <c r="K273" s="183"/>
      <c r="L273" s="183"/>
      <c r="M273" s="183"/>
      <c r="N273" s="183"/>
      <c r="O273" s="183"/>
    </row>
    <row r="274" spans="1:15">
      <c r="A274" s="104"/>
      <c r="B274" s="104"/>
      <c r="C274" s="126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</row>
    <row r="275" spans="1:15">
      <c r="A275" s="104"/>
      <c r="B275" s="104"/>
      <c r="C275" s="126"/>
      <c r="D275" s="183"/>
      <c r="E275" s="183"/>
      <c r="F275" s="183"/>
      <c r="G275" s="183"/>
      <c r="H275" s="183"/>
      <c r="I275" s="183"/>
      <c r="J275" s="183"/>
      <c r="K275" s="183"/>
      <c r="L275" s="183"/>
      <c r="M275" s="183"/>
      <c r="N275" s="183"/>
      <c r="O275" s="183"/>
    </row>
    <row r="276" spans="1:15">
      <c r="A276" s="104"/>
      <c r="B276" s="104"/>
      <c r="C276" s="126"/>
      <c r="D276" s="183"/>
      <c r="E276" s="183"/>
      <c r="F276" s="183"/>
      <c r="G276" s="183"/>
      <c r="H276" s="183"/>
      <c r="I276" s="183"/>
      <c r="J276" s="183"/>
      <c r="K276" s="183"/>
      <c r="L276" s="183"/>
      <c r="M276" s="183"/>
      <c r="N276" s="183"/>
      <c r="O276" s="183"/>
    </row>
    <row r="277" spans="1:15">
      <c r="A277" s="104"/>
      <c r="B277" s="104"/>
      <c r="C277" s="126"/>
      <c r="D277" s="183"/>
      <c r="E277" s="183"/>
      <c r="F277" s="183"/>
      <c r="G277" s="183"/>
      <c r="H277" s="183"/>
      <c r="I277" s="183"/>
      <c r="J277" s="183"/>
      <c r="K277" s="183"/>
      <c r="L277" s="183"/>
      <c r="M277" s="183"/>
      <c r="N277" s="183"/>
      <c r="O277" s="183"/>
    </row>
    <row r="278" spans="1:15">
      <c r="A278" s="104"/>
      <c r="B278" s="104"/>
      <c r="C278" s="126"/>
      <c r="D278" s="183"/>
      <c r="E278" s="183"/>
      <c r="F278" s="183"/>
      <c r="G278" s="183"/>
      <c r="H278" s="183"/>
      <c r="I278" s="183"/>
      <c r="J278" s="183"/>
      <c r="K278" s="183"/>
      <c r="L278" s="183"/>
      <c r="M278" s="183"/>
      <c r="N278" s="183"/>
      <c r="O278" s="183"/>
    </row>
    <row r="279" spans="1:15">
      <c r="A279" s="104"/>
      <c r="B279" s="104"/>
      <c r="C279" s="126"/>
      <c r="D279" s="183"/>
      <c r="E279" s="183"/>
      <c r="F279" s="183"/>
      <c r="G279" s="183"/>
      <c r="H279" s="183"/>
      <c r="I279" s="183"/>
      <c r="J279" s="183"/>
      <c r="K279" s="183"/>
      <c r="L279" s="183"/>
      <c r="M279" s="183"/>
      <c r="N279" s="183"/>
      <c r="O279" s="183"/>
    </row>
    <row r="280" spans="1:15">
      <c r="A280" s="104"/>
      <c r="B280" s="104"/>
      <c r="C280" s="126"/>
      <c r="D280" s="183"/>
      <c r="E280" s="183"/>
      <c r="F280" s="183"/>
      <c r="G280" s="183"/>
      <c r="H280" s="183"/>
      <c r="I280" s="183"/>
      <c r="J280" s="183"/>
      <c r="K280" s="183"/>
      <c r="L280" s="183"/>
      <c r="M280" s="183"/>
      <c r="N280" s="183"/>
      <c r="O280" s="183"/>
    </row>
    <row r="281" spans="1:15">
      <c r="A281" s="104"/>
      <c r="B281" s="104"/>
      <c r="C281" s="126"/>
      <c r="D281" s="183"/>
      <c r="E281" s="183"/>
      <c r="F281" s="183"/>
      <c r="G281" s="183"/>
      <c r="H281" s="183"/>
      <c r="I281" s="183"/>
      <c r="J281" s="183"/>
      <c r="K281" s="183"/>
      <c r="L281" s="183"/>
      <c r="M281" s="183"/>
      <c r="N281" s="183"/>
      <c r="O281" s="183"/>
    </row>
    <row r="282" spans="1:15">
      <c r="A282" s="104"/>
      <c r="B282" s="104"/>
      <c r="C282" s="126"/>
      <c r="D282" s="183"/>
      <c r="E282" s="183"/>
      <c r="F282" s="183"/>
      <c r="G282" s="183"/>
      <c r="H282" s="183"/>
      <c r="I282" s="183"/>
      <c r="J282" s="183"/>
      <c r="K282" s="183"/>
      <c r="L282" s="183"/>
      <c r="M282" s="183"/>
      <c r="N282" s="183"/>
      <c r="O282" s="183"/>
    </row>
    <row r="283" spans="1:15">
      <c r="A283" s="104"/>
      <c r="B283" s="104"/>
      <c r="C283" s="126"/>
      <c r="D283" s="183"/>
      <c r="E283" s="183"/>
      <c r="F283" s="183"/>
      <c r="G283" s="183"/>
      <c r="H283" s="183"/>
      <c r="I283" s="183"/>
      <c r="J283" s="183"/>
      <c r="K283" s="183"/>
      <c r="L283" s="183"/>
      <c r="M283" s="183"/>
      <c r="N283" s="183"/>
      <c r="O283" s="183"/>
    </row>
    <row r="284" spans="1:15">
      <c r="A284" s="104"/>
      <c r="B284" s="104"/>
      <c r="C284" s="126"/>
      <c r="D284" s="183"/>
      <c r="E284" s="183"/>
      <c r="F284" s="183"/>
      <c r="G284" s="183"/>
      <c r="H284" s="183"/>
      <c r="I284" s="183"/>
      <c r="J284" s="183"/>
      <c r="K284" s="183"/>
      <c r="L284" s="183"/>
      <c r="M284" s="183"/>
      <c r="N284" s="183"/>
      <c r="O284" s="183"/>
    </row>
    <row r="285" spans="1:15">
      <c r="A285" s="104"/>
      <c r="B285" s="104"/>
      <c r="C285" s="126"/>
      <c r="D285" s="183"/>
      <c r="E285" s="183"/>
      <c r="F285" s="183"/>
      <c r="G285" s="183"/>
      <c r="H285" s="183"/>
      <c r="I285" s="183"/>
      <c r="J285" s="183"/>
      <c r="K285" s="183"/>
      <c r="L285" s="183"/>
      <c r="M285" s="183"/>
      <c r="N285" s="183"/>
      <c r="O285" s="183"/>
    </row>
    <row r="286" spans="1:15">
      <c r="A286" s="104"/>
      <c r="B286" s="104"/>
      <c r="C286" s="126"/>
      <c r="D286" s="183"/>
      <c r="E286" s="183"/>
      <c r="F286" s="183"/>
      <c r="G286" s="183"/>
      <c r="H286" s="183"/>
      <c r="I286" s="183"/>
      <c r="J286" s="183"/>
      <c r="K286" s="183"/>
      <c r="L286" s="183"/>
      <c r="M286" s="183"/>
      <c r="N286" s="183"/>
      <c r="O286" s="183"/>
    </row>
    <row r="287" spans="1:15">
      <c r="A287" s="104"/>
      <c r="B287" s="104"/>
      <c r="C287" s="126"/>
      <c r="D287" s="183"/>
      <c r="E287" s="183"/>
      <c r="F287" s="183"/>
      <c r="G287" s="183"/>
      <c r="H287" s="183"/>
      <c r="I287" s="183"/>
      <c r="J287" s="183"/>
      <c r="K287" s="183"/>
      <c r="L287" s="183"/>
      <c r="M287" s="183"/>
      <c r="N287" s="183"/>
      <c r="O287" s="183"/>
    </row>
    <row r="288" spans="1:15">
      <c r="A288" s="104"/>
      <c r="B288" s="104"/>
      <c r="C288" s="126"/>
      <c r="D288" s="183"/>
      <c r="E288" s="183"/>
      <c r="F288" s="183"/>
      <c r="G288" s="183"/>
      <c r="H288" s="183"/>
      <c r="I288" s="183"/>
      <c r="J288" s="183"/>
      <c r="K288" s="183"/>
      <c r="L288" s="183"/>
      <c r="M288" s="183"/>
      <c r="N288" s="183"/>
      <c r="O288" s="183"/>
    </row>
    <row r="289" spans="1:15">
      <c r="A289" s="104"/>
      <c r="B289" s="104"/>
      <c r="C289" s="126"/>
      <c r="D289" s="183"/>
      <c r="E289" s="183"/>
      <c r="F289" s="183"/>
      <c r="G289" s="183"/>
      <c r="H289" s="183"/>
      <c r="I289" s="183"/>
      <c r="J289" s="183"/>
      <c r="K289" s="183"/>
      <c r="L289" s="183"/>
      <c r="M289" s="183"/>
      <c r="N289" s="183"/>
      <c r="O289" s="183"/>
    </row>
    <row r="290" spans="1:15">
      <c r="A290" s="104"/>
      <c r="B290" s="104"/>
      <c r="C290" s="126"/>
      <c r="D290" s="183"/>
      <c r="E290" s="183"/>
      <c r="F290" s="183"/>
      <c r="G290" s="183"/>
      <c r="H290" s="183"/>
      <c r="I290" s="183"/>
      <c r="J290" s="183"/>
      <c r="K290" s="183"/>
      <c r="L290" s="183"/>
      <c r="M290" s="183"/>
      <c r="N290" s="183"/>
      <c r="O290" s="183"/>
    </row>
    <row r="291" spans="1:15">
      <c r="A291" s="104"/>
      <c r="B291" s="104"/>
      <c r="C291" s="126"/>
      <c r="D291" s="183"/>
      <c r="E291" s="183"/>
      <c r="F291" s="183"/>
      <c r="G291" s="183"/>
      <c r="H291" s="183"/>
      <c r="I291" s="183"/>
      <c r="J291" s="183"/>
      <c r="K291" s="183"/>
      <c r="L291" s="183"/>
      <c r="M291" s="183"/>
      <c r="N291" s="183"/>
      <c r="O291" s="183"/>
    </row>
    <row r="292" spans="1:15">
      <c r="A292" s="104"/>
      <c r="B292" s="104"/>
      <c r="C292" s="126"/>
      <c r="D292" s="183"/>
      <c r="E292" s="183"/>
      <c r="F292" s="183"/>
      <c r="G292" s="183"/>
      <c r="H292" s="183"/>
      <c r="I292" s="183"/>
      <c r="J292" s="183"/>
      <c r="K292" s="183"/>
      <c r="L292" s="183"/>
      <c r="M292" s="183"/>
      <c r="N292" s="183"/>
      <c r="O292" s="183"/>
    </row>
    <row r="293" spans="1:15">
      <c r="A293" s="104"/>
      <c r="B293" s="104"/>
      <c r="C293" s="126"/>
      <c r="D293" s="183"/>
      <c r="E293" s="183"/>
      <c r="F293" s="183"/>
      <c r="G293" s="183"/>
      <c r="H293" s="183"/>
      <c r="I293" s="183"/>
      <c r="J293" s="183"/>
      <c r="K293" s="183"/>
      <c r="L293" s="183"/>
      <c r="M293" s="183"/>
      <c r="N293" s="183"/>
      <c r="O293" s="183"/>
    </row>
    <row r="294" spans="1:15">
      <c r="A294" s="104"/>
      <c r="B294" s="104"/>
      <c r="C294" s="126"/>
      <c r="D294" s="183"/>
      <c r="E294" s="183"/>
      <c r="F294" s="183"/>
      <c r="G294" s="183"/>
      <c r="H294" s="183"/>
      <c r="I294" s="183"/>
      <c r="J294" s="183"/>
      <c r="K294" s="183"/>
      <c r="L294" s="183"/>
      <c r="M294" s="183"/>
      <c r="N294" s="183"/>
      <c r="O294" s="183"/>
    </row>
    <row r="295" spans="1:15">
      <c r="A295" s="104"/>
      <c r="B295" s="104"/>
      <c r="C295" s="126"/>
      <c r="D295" s="183"/>
      <c r="E295" s="183"/>
      <c r="F295" s="183"/>
      <c r="G295" s="183"/>
      <c r="H295" s="183"/>
      <c r="I295" s="183"/>
      <c r="J295" s="183"/>
      <c r="K295" s="183"/>
      <c r="L295" s="183"/>
      <c r="M295" s="183"/>
      <c r="N295" s="183"/>
      <c r="O295" s="183"/>
    </row>
    <row r="296" spans="1:15">
      <c r="A296" s="104"/>
      <c r="B296" s="104"/>
      <c r="C296" s="126"/>
      <c r="D296" s="183"/>
      <c r="E296" s="183"/>
      <c r="F296" s="183"/>
      <c r="G296" s="183"/>
      <c r="H296" s="183"/>
      <c r="I296" s="183"/>
      <c r="J296" s="183"/>
      <c r="K296" s="183"/>
      <c r="L296" s="183"/>
      <c r="M296" s="183"/>
      <c r="N296" s="183"/>
      <c r="O296" s="183"/>
    </row>
    <row r="297" spans="1:15">
      <c r="A297" s="104"/>
      <c r="B297" s="104"/>
      <c r="C297" s="126"/>
      <c r="D297" s="183"/>
      <c r="E297" s="183"/>
      <c r="F297" s="183"/>
      <c r="G297" s="183"/>
      <c r="H297" s="183"/>
      <c r="I297" s="183"/>
      <c r="J297" s="183"/>
      <c r="K297" s="183"/>
      <c r="L297" s="183"/>
      <c r="M297" s="183"/>
      <c r="N297" s="183"/>
      <c r="O297" s="183"/>
    </row>
    <row r="298" spans="1:15">
      <c r="A298" s="104"/>
      <c r="B298" s="104"/>
      <c r="C298" s="126"/>
      <c r="D298" s="183"/>
      <c r="E298" s="183"/>
      <c r="F298" s="183"/>
      <c r="G298" s="183"/>
      <c r="H298" s="183"/>
      <c r="I298" s="183"/>
      <c r="J298" s="183"/>
      <c r="K298" s="183"/>
      <c r="L298" s="183"/>
      <c r="M298" s="183"/>
      <c r="N298" s="183"/>
      <c r="O298" s="183"/>
    </row>
    <row r="299" spans="1:15">
      <c r="A299" s="104"/>
      <c r="B299" s="104"/>
      <c r="C299" s="126"/>
      <c r="D299" s="183"/>
      <c r="E299" s="183"/>
      <c r="F299" s="183"/>
      <c r="G299" s="183"/>
      <c r="H299" s="183"/>
      <c r="I299" s="183"/>
      <c r="J299" s="183"/>
      <c r="K299" s="183"/>
      <c r="L299" s="183"/>
      <c r="M299" s="183"/>
      <c r="N299" s="183"/>
      <c r="O299" s="183"/>
    </row>
    <row r="300" spans="1:15">
      <c r="A300" s="104"/>
      <c r="B300" s="104"/>
      <c r="C300" s="126"/>
      <c r="D300" s="183"/>
      <c r="E300" s="183"/>
      <c r="F300" s="183"/>
      <c r="G300" s="183"/>
      <c r="H300" s="183"/>
      <c r="I300" s="183"/>
      <c r="J300" s="183"/>
      <c r="K300" s="183"/>
      <c r="L300" s="183"/>
      <c r="M300" s="183"/>
      <c r="N300" s="183"/>
      <c r="O300" s="183"/>
    </row>
    <row r="301" spans="1:15">
      <c r="A301" s="104"/>
      <c r="B301" s="104"/>
      <c r="C301" s="126"/>
      <c r="D301" s="183"/>
      <c r="E301" s="183"/>
      <c r="F301" s="183"/>
      <c r="G301" s="183"/>
      <c r="H301" s="183"/>
      <c r="I301" s="183"/>
      <c r="J301" s="183"/>
      <c r="K301" s="183"/>
      <c r="L301" s="183"/>
      <c r="M301" s="183"/>
      <c r="N301" s="183"/>
      <c r="O301" s="183"/>
    </row>
    <row r="302" spans="1:15">
      <c r="A302" s="104"/>
      <c r="B302" s="104"/>
      <c r="C302" s="126"/>
      <c r="D302" s="183"/>
      <c r="E302" s="183"/>
      <c r="F302" s="183"/>
      <c r="G302" s="183"/>
      <c r="H302" s="183"/>
      <c r="I302" s="183"/>
      <c r="J302" s="183"/>
      <c r="K302" s="183"/>
      <c r="L302" s="183"/>
      <c r="M302" s="183"/>
      <c r="N302" s="183"/>
      <c r="O302" s="183"/>
    </row>
    <row r="303" spans="1:15">
      <c r="A303" s="104"/>
      <c r="B303" s="104"/>
      <c r="C303" s="126"/>
      <c r="D303" s="183"/>
      <c r="E303" s="183"/>
      <c r="F303" s="183"/>
      <c r="G303" s="183"/>
      <c r="H303" s="183"/>
      <c r="I303" s="183"/>
      <c r="J303" s="183"/>
      <c r="K303" s="183"/>
      <c r="L303" s="183"/>
      <c r="M303" s="183"/>
      <c r="N303" s="183"/>
      <c r="O303" s="183"/>
    </row>
    <row r="304" spans="1:15">
      <c r="A304" s="104"/>
      <c r="B304" s="104"/>
      <c r="C304" s="126"/>
      <c r="D304" s="183"/>
      <c r="E304" s="183"/>
      <c r="F304" s="183"/>
      <c r="G304" s="183"/>
      <c r="H304" s="183"/>
      <c r="I304" s="183"/>
      <c r="J304" s="183"/>
      <c r="K304" s="183"/>
      <c r="L304" s="183"/>
      <c r="M304" s="183"/>
      <c r="N304" s="183"/>
      <c r="O304" s="183"/>
    </row>
    <row r="305" spans="1:15">
      <c r="A305" s="104"/>
      <c r="B305" s="104"/>
      <c r="C305" s="126"/>
      <c r="D305" s="183"/>
      <c r="E305" s="183"/>
      <c r="F305" s="183"/>
      <c r="G305" s="183"/>
      <c r="H305" s="183"/>
      <c r="I305" s="183"/>
      <c r="J305" s="183"/>
      <c r="K305" s="183"/>
      <c r="L305" s="183"/>
      <c r="M305" s="183"/>
      <c r="N305" s="183"/>
      <c r="O305" s="183"/>
    </row>
    <row r="306" spans="1:15">
      <c r="A306" s="104"/>
      <c r="B306" s="104"/>
      <c r="C306" s="126"/>
      <c r="D306" s="183"/>
      <c r="E306" s="183"/>
      <c r="F306" s="183"/>
      <c r="G306" s="183"/>
      <c r="H306" s="183"/>
      <c r="I306" s="183"/>
      <c r="J306" s="183"/>
      <c r="K306" s="183"/>
      <c r="L306" s="183"/>
      <c r="M306" s="183"/>
      <c r="N306" s="183"/>
      <c r="O306" s="183"/>
    </row>
    <row r="307" spans="1:15">
      <c r="A307" s="104"/>
      <c r="B307" s="104"/>
      <c r="C307" s="126"/>
      <c r="D307" s="183"/>
      <c r="E307" s="183"/>
      <c r="F307" s="183"/>
      <c r="G307" s="183"/>
      <c r="H307" s="183"/>
      <c r="I307" s="183"/>
      <c r="J307" s="183"/>
      <c r="K307" s="183"/>
      <c r="L307" s="183"/>
      <c r="M307" s="183"/>
      <c r="N307" s="183"/>
      <c r="O307" s="183"/>
    </row>
    <row r="308" spans="1:15">
      <c r="A308" s="104"/>
      <c r="B308" s="104"/>
      <c r="C308" s="126"/>
      <c r="D308" s="183"/>
      <c r="E308" s="183"/>
      <c r="F308" s="183"/>
      <c r="G308" s="183"/>
      <c r="H308" s="183"/>
      <c r="I308" s="183"/>
      <c r="J308" s="183"/>
      <c r="K308" s="183"/>
      <c r="L308" s="183"/>
      <c r="M308" s="183"/>
      <c r="N308" s="183"/>
      <c r="O308" s="183"/>
    </row>
    <row r="309" spans="1:15">
      <c r="A309" s="104"/>
      <c r="B309" s="104"/>
      <c r="C309" s="126"/>
      <c r="D309" s="183"/>
      <c r="E309" s="183"/>
      <c r="F309" s="183"/>
      <c r="G309" s="183"/>
      <c r="H309" s="183"/>
      <c r="I309" s="183"/>
      <c r="J309" s="183"/>
      <c r="K309" s="183"/>
      <c r="L309" s="183"/>
      <c r="M309" s="183"/>
      <c r="N309" s="183"/>
      <c r="O309" s="183"/>
    </row>
    <row r="310" spans="1:15">
      <c r="A310" s="104"/>
      <c r="B310" s="104"/>
      <c r="C310" s="126"/>
      <c r="D310" s="183"/>
      <c r="E310" s="183"/>
      <c r="F310" s="183"/>
      <c r="G310" s="183"/>
      <c r="H310" s="183"/>
      <c r="I310" s="183"/>
      <c r="J310" s="183"/>
      <c r="K310" s="183"/>
      <c r="L310" s="183"/>
      <c r="M310" s="183"/>
      <c r="N310" s="183"/>
      <c r="O310" s="183"/>
    </row>
    <row r="311" spans="1:15">
      <c r="A311" s="104"/>
      <c r="B311" s="104"/>
      <c r="C311" s="126"/>
      <c r="D311" s="183"/>
      <c r="E311" s="183"/>
      <c r="F311" s="183"/>
      <c r="G311" s="183"/>
      <c r="H311" s="183"/>
      <c r="I311" s="183"/>
      <c r="J311" s="183"/>
      <c r="K311" s="183"/>
      <c r="L311" s="183"/>
      <c r="M311" s="183"/>
      <c r="N311" s="183"/>
      <c r="O311" s="183"/>
    </row>
    <row r="312" spans="1:15">
      <c r="A312" s="104"/>
      <c r="B312" s="104"/>
      <c r="C312" s="126"/>
      <c r="D312" s="183"/>
      <c r="E312" s="183"/>
      <c r="F312" s="183"/>
      <c r="G312" s="183"/>
      <c r="H312" s="183"/>
      <c r="I312" s="183"/>
      <c r="J312" s="183"/>
      <c r="K312" s="183"/>
      <c r="L312" s="183"/>
      <c r="M312" s="183"/>
      <c r="N312" s="183"/>
      <c r="O312" s="183"/>
    </row>
    <row r="313" spans="1:15">
      <c r="A313" s="104"/>
      <c r="B313" s="104"/>
      <c r="C313" s="126"/>
      <c r="D313" s="183"/>
      <c r="E313" s="183"/>
      <c r="F313" s="183"/>
      <c r="G313" s="183"/>
      <c r="H313" s="183"/>
      <c r="I313" s="183"/>
      <c r="J313" s="183"/>
      <c r="K313" s="183"/>
      <c r="L313" s="183"/>
      <c r="M313" s="183"/>
      <c r="N313" s="183"/>
      <c r="O313" s="183"/>
    </row>
    <row r="314" spans="1:15">
      <c r="A314" s="104"/>
      <c r="B314" s="104"/>
      <c r="C314" s="126"/>
      <c r="D314" s="183"/>
      <c r="E314" s="183"/>
      <c r="F314" s="183"/>
      <c r="G314" s="183"/>
      <c r="H314" s="183"/>
      <c r="I314" s="183"/>
      <c r="J314" s="183"/>
      <c r="K314" s="183"/>
      <c r="L314" s="183"/>
      <c r="M314" s="183"/>
      <c r="N314" s="183"/>
      <c r="O314" s="183"/>
    </row>
    <row r="315" spans="1:15">
      <c r="A315" s="104"/>
      <c r="B315" s="104"/>
      <c r="C315" s="126"/>
      <c r="D315" s="183"/>
      <c r="E315" s="183"/>
      <c r="F315" s="183"/>
      <c r="G315" s="183"/>
      <c r="H315" s="183"/>
      <c r="I315" s="183"/>
      <c r="J315" s="183"/>
      <c r="K315" s="183"/>
      <c r="L315" s="183"/>
      <c r="M315" s="183"/>
      <c r="N315" s="183"/>
      <c r="O315" s="183"/>
    </row>
    <row r="316" spans="1:15">
      <c r="A316" s="104"/>
      <c r="B316" s="104"/>
      <c r="C316" s="126"/>
      <c r="D316" s="183"/>
      <c r="E316" s="183"/>
      <c r="F316" s="183"/>
      <c r="G316" s="183"/>
      <c r="H316" s="183"/>
      <c r="I316" s="183"/>
      <c r="J316" s="183"/>
      <c r="K316" s="183"/>
      <c r="L316" s="183"/>
      <c r="M316" s="183"/>
      <c r="N316" s="183"/>
      <c r="O316" s="183"/>
    </row>
    <row r="317" spans="1:15">
      <c r="A317" s="104"/>
      <c r="B317" s="104"/>
      <c r="C317" s="126"/>
      <c r="D317" s="183"/>
      <c r="E317" s="183"/>
      <c r="F317" s="183"/>
      <c r="G317" s="183"/>
      <c r="H317" s="183"/>
      <c r="I317" s="183"/>
      <c r="J317" s="183"/>
      <c r="K317" s="183"/>
      <c r="L317" s="183"/>
      <c r="M317" s="183"/>
      <c r="N317" s="183"/>
      <c r="O317" s="183"/>
    </row>
    <row r="318" spans="1:15">
      <c r="A318" s="104"/>
      <c r="B318" s="104"/>
      <c r="C318" s="126"/>
      <c r="D318" s="183"/>
      <c r="E318" s="183"/>
      <c r="F318" s="183"/>
      <c r="G318" s="183"/>
      <c r="H318" s="183"/>
      <c r="I318" s="183"/>
      <c r="J318" s="183"/>
      <c r="K318" s="183"/>
      <c r="L318" s="183"/>
      <c r="M318" s="183"/>
      <c r="N318" s="183"/>
      <c r="O318" s="183"/>
    </row>
    <row r="319" spans="1:15">
      <c r="A319" s="104"/>
      <c r="B319" s="104"/>
      <c r="C319" s="126"/>
      <c r="D319" s="183"/>
      <c r="E319" s="183"/>
      <c r="F319" s="183"/>
      <c r="G319" s="183"/>
      <c r="H319" s="183"/>
      <c r="I319" s="183"/>
      <c r="J319" s="183"/>
      <c r="K319" s="183"/>
      <c r="L319" s="183"/>
      <c r="M319" s="183"/>
      <c r="N319" s="183"/>
      <c r="O319" s="183"/>
    </row>
    <row r="320" spans="1:15">
      <c r="A320" s="104"/>
      <c r="B320" s="104"/>
      <c r="C320" s="126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</row>
    <row r="321" spans="1:15">
      <c r="A321" s="104"/>
      <c r="B321" s="104"/>
      <c r="C321" s="126"/>
      <c r="D321" s="183"/>
      <c r="E321" s="183"/>
      <c r="F321" s="183"/>
      <c r="G321" s="183"/>
      <c r="H321" s="183"/>
      <c r="I321" s="183"/>
      <c r="J321" s="183"/>
      <c r="K321" s="183"/>
      <c r="L321" s="183"/>
      <c r="M321" s="183"/>
      <c r="N321" s="183"/>
      <c r="O321" s="183"/>
    </row>
    <row r="322" spans="1:15">
      <c r="A322" s="104"/>
      <c r="B322" s="104"/>
      <c r="C322" s="126"/>
      <c r="D322" s="183"/>
      <c r="E322" s="183"/>
      <c r="F322" s="183"/>
      <c r="G322" s="183"/>
      <c r="H322" s="183"/>
      <c r="I322" s="183"/>
      <c r="J322" s="183"/>
      <c r="K322" s="183"/>
      <c r="L322" s="183"/>
      <c r="M322" s="183"/>
      <c r="N322" s="183"/>
      <c r="O322" s="183"/>
    </row>
    <row r="323" spans="1:15">
      <c r="A323" s="104"/>
      <c r="B323" s="104"/>
      <c r="C323" s="126"/>
      <c r="D323" s="183"/>
      <c r="E323" s="183"/>
      <c r="F323" s="183"/>
      <c r="G323" s="183"/>
      <c r="H323" s="183"/>
      <c r="I323" s="183"/>
      <c r="J323" s="183"/>
      <c r="K323" s="183"/>
      <c r="L323" s="183"/>
      <c r="M323" s="183"/>
      <c r="N323" s="183"/>
      <c r="O323" s="183"/>
    </row>
    <row r="324" spans="1:15">
      <c r="A324" s="104"/>
      <c r="B324" s="104"/>
      <c r="C324" s="126"/>
      <c r="D324" s="183"/>
      <c r="E324" s="183"/>
      <c r="F324" s="183"/>
      <c r="G324" s="183"/>
      <c r="H324" s="183"/>
      <c r="I324" s="183"/>
      <c r="J324" s="183"/>
      <c r="K324" s="183"/>
      <c r="L324" s="183"/>
      <c r="M324" s="183"/>
      <c r="N324" s="183"/>
      <c r="O324" s="183"/>
    </row>
    <row r="325" spans="1:15">
      <c r="A325" s="104"/>
      <c r="B325" s="104"/>
      <c r="C325" s="126"/>
      <c r="D325" s="183"/>
      <c r="E325" s="183"/>
      <c r="F325" s="183"/>
      <c r="G325" s="183"/>
      <c r="H325" s="183"/>
      <c r="I325" s="183"/>
      <c r="J325" s="183"/>
      <c r="K325" s="183"/>
      <c r="L325" s="183"/>
      <c r="M325" s="183"/>
      <c r="N325" s="183"/>
      <c r="O325" s="183"/>
    </row>
    <row r="326" spans="1:15">
      <c r="A326" s="104"/>
      <c r="B326" s="104"/>
      <c r="C326" s="126"/>
      <c r="D326" s="183"/>
      <c r="E326" s="183"/>
      <c r="F326" s="183"/>
      <c r="G326" s="183"/>
      <c r="H326" s="183"/>
      <c r="I326" s="183"/>
      <c r="J326" s="183"/>
      <c r="K326" s="183"/>
      <c r="L326" s="183"/>
      <c r="M326" s="183"/>
      <c r="N326" s="183"/>
      <c r="O326" s="183"/>
    </row>
    <row r="327" spans="1:15">
      <c r="A327" s="104"/>
      <c r="B327" s="104"/>
      <c r="C327" s="126"/>
      <c r="D327" s="183"/>
      <c r="E327" s="183"/>
      <c r="F327" s="183"/>
      <c r="G327" s="183"/>
      <c r="H327" s="183"/>
      <c r="I327" s="183"/>
      <c r="J327" s="183"/>
      <c r="K327" s="183"/>
      <c r="L327" s="183"/>
      <c r="M327" s="183"/>
      <c r="N327" s="183"/>
      <c r="O327" s="183"/>
    </row>
    <row r="328" spans="1:15">
      <c r="A328" s="104"/>
      <c r="B328" s="104"/>
      <c r="C328" s="126"/>
      <c r="D328" s="183"/>
      <c r="E328" s="183"/>
      <c r="F328" s="183"/>
      <c r="G328" s="183"/>
      <c r="H328" s="183"/>
      <c r="I328" s="183"/>
      <c r="J328" s="183"/>
      <c r="K328" s="183"/>
      <c r="L328" s="183"/>
      <c r="M328" s="183"/>
      <c r="N328" s="183"/>
      <c r="O328" s="183"/>
    </row>
    <row r="329" spans="1:15">
      <c r="A329" s="104"/>
      <c r="B329" s="104"/>
      <c r="C329" s="126"/>
      <c r="D329" s="183"/>
      <c r="E329" s="183"/>
      <c r="F329" s="183"/>
      <c r="G329" s="183"/>
      <c r="H329" s="183"/>
      <c r="I329" s="183"/>
      <c r="J329" s="183"/>
      <c r="K329" s="183"/>
      <c r="L329" s="183"/>
      <c r="M329" s="183"/>
      <c r="N329" s="183"/>
      <c r="O329" s="183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"/>
    <protectedRange sqref="D235:D238 G235:G238 J235:J238" name="Диапазон1_4_1_2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7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5</vt:i4>
      </vt:variant>
    </vt:vector>
  </HeadingPairs>
  <TitlesOfParts>
    <vt:vector size="15" baseType="lpstr">
      <vt:lpstr>300056</vt:lpstr>
      <vt:lpstr>код</vt:lpstr>
      <vt:lpstr>ВСЕ_</vt:lpstr>
      <vt:lpstr>6 (136)</vt:lpstr>
      <vt:lpstr>34</vt:lpstr>
      <vt:lpstr>42</vt:lpstr>
      <vt:lpstr>55</vt:lpstr>
      <vt:lpstr>71 (97)</vt:lpstr>
      <vt:lpstr>Лист2</vt:lpstr>
      <vt:lpstr>Лист1</vt:lpstr>
      <vt:lpstr>'300056'!Заголовки_для_печати</vt:lpstr>
      <vt:lpstr>'300056'!Область_печати</vt:lpstr>
      <vt:lpstr>'6 (136)'!Область_печати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2024-07-02T06:04:25Z</cp:lastPrinted>
  <dcterms:created xsi:type="dcterms:W3CDTF">2015-12-11T12:58:16Z</dcterms:created>
  <dcterms:modified xsi:type="dcterms:W3CDTF">2024-07-02T06:04:27Z</dcterms:modified>
</cp:coreProperties>
</file>