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объемы'!$A$1:$AG$69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<sst xmlns="http://schemas.openxmlformats.org/spreadsheetml/2006/main" count="2329" uniqueCount="636">
  <si>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</si>
  <si>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</si>
  <si>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</si>
  <si>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</si>
  <si>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</si>
  <si>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</si>
  <si>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</si>
  <si>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</si>
  <si>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</si>
  <si>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</si>
  <si>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</si>
  <si>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</si>
  <si>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</si>
  <si>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</si>
  <si>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</si>
  <si>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</si>
  <si>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</si>
  <si>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</si>
  <si>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</si>
  <si>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</si>
  <si>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</si>
  <si>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</si>
  <si>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</si>
  <si>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</si>
  <si>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</si>
  <si>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</si>
  <si>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</si>
  <si>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</si>
  <si>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</si>
  <si>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</si>
  <si>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</si>
  <si>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</si>
  <si>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</si>
  <si>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</si>
  <si>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</si>
  <si>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</si>
  <si>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</si>
  <si>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</si>
  <si>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</si>
  <si>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</si>
  <si>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</si>
  <si>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</si>
  <si>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</si>
  <si>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</si>
  <si>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</si>
  <si>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</si>
  <si>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</si>
  <si>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</si>
  <si>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</si>
  <si>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</si>
  <si>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</si>
  <si>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</si>
  <si>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</si>
  <si>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</si>
  <si>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</si>
  <si>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</si>
  <si>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</si>
  <si>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</si>
  <si>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</si>
  <si>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</si>
  <si>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</si>
  <si>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</si>
  <si>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</si>
  <si>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</si>
  <si>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</si>
  <si>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</si>
  <si>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</si>
  <si>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</si>
  <si>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</si>
  <si>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</si>
  <si>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</si>
  <si>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</si>
  <si>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</si>
  <si>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</si>
  <si>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</si>
  <si>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</si>
  <si>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</si>
  <si>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</si>
  <si>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</si>
  <si>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</si>
  <si>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</si>
  <si>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</si>
  <si>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"ОИКБ ИМ.А.М. НИЧОГИ"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</si>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</sst>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39" fillId="0" borderId="0" xfId="0" applyFont="1"/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4">
        <v>300004</v>
      </c>
      <c r="E3" s="174"/>
      <c r="F3" s="7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  <c r="AH5" s="206" t="s">
        <v>38</v>
      </c>
    </row>
    <row r="6" spans="1:38" s="30" customFormat="1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  <c r="AH6" s="207"/>
    </row>
    <row r="7" spans="1:38" s="30" customFormat="1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  <c r="AH7" s="207"/>
    </row>
    <row r="8" spans="1:38" s="30" customFormat="1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  <c r="AH8" s="208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1315</v>
      </c>
      <c r="H19" s="50">
        <v>300</v>
      </c>
      <c r="I19" s="50">
        <v>1015</v>
      </c>
      <c r="J19" s="50">
        <v>800</v>
      </c>
      <c r="K19" s="15">
        <v>2.4</v>
      </c>
      <c r="L19" s="18">
        <f t="shared" si="2"/>
        <v>1920</v>
      </c>
      <c r="M19" s="19">
        <f t="shared" si="3"/>
        <v>3235</v>
      </c>
      <c r="N19" s="56">
        <v>0</v>
      </c>
      <c r="O19" s="51">
        <v>0</v>
      </c>
      <c r="P19" s="3">
        <f t="shared" si="4"/>
        <v>0</v>
      </c>
      <c r="Q19" s="12">
        <f t="shared" si="5"/>
        <v>2495</v>
      </c>
      <c r="R19" s="50">
        <v>490</v>
      </c>
      <c r="S19" s="50">
        <v>2005</v>
      </c>
      <c r="T19" s="50">
        <v>0</v>
      </c>
      <c r="U19" s="15">
        <v>2.4</v>
      </c>
      <c r="V19" s="18">
        <f t="shared" si="6"/>
        <v>0</v>
      </c>
      <c r="W19" s="59">
        <f t="shared" si="7"/>
        <v>2495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3810</v>
      </c>
      <c r="AB19" s="18">
        <f t="shared" si="12"/>
        <v>790</v>
      </c>
      <c r="AC19" s="18">
        <f t="shared" si="13"/>
        <v>3020</v>
      </c>
      <c r="AD19" s="18">
        <f t="shared" si="14"/>
        <v>800</v>
      </c>
      <c r="AE19" s="18">
        <f t="shared" si="15"/>
        <v>1920</v>
      </c>
      <c r="AF19" s="18">
        <f t="shared" si="16"/>
        <v>5730</v>
      </c>
      <c r="AG19" s="80">
        <v>3439</v>
      </c>
      <c r="AH19" s="81">
        <f t="shared" si="17"/>
        <v>2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1500</v>
      </c>
      <c r="H57" s="148">
        <v>0</v>
      </c>
      <c r="I57" s="148">
        <v>1500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1500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2000</v>
      </c>
      <c r="AB57" s="145">
        <f t="shared" si="30"/>
        <v>0</v>
      </c>
      <c r="AC57" s="145">
        <f t="shared" si="31"/>
        <v>2000</v>
      </c>
      <c r="AD57" s="145">
        <f t="shared" si="32"/>
        <v>0</v>
      </c>
      <c r="AE57" s="145">
        <f t="shared" si="33"/>
        <v>0</v>
      </c>
      <c r="AF57" s="145">
        <f t="shared" si="34"/>
        <v>2000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2320</v>
      </c>
      <c r="H58" s="148">
        <v>0</v>
      </c>
      <c r="I58" s="148">
        <v>2320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2320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5000</v>
      </c>
      <c r="R58" s="149">
        <v>0</v>
      </c>
      <c r="S58" s="149">
        <v>5000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5000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7320</v>
      </c>
      <c r="AB58" s="145">
        <f t="shared" si="30"/>
        <v>0</v>
      </c>
      <c r="AC58" s="145">
        <f t="shared" si="31"/>
        <v>7320</v>
      </c>
      <c r="AD58" s="145">
        <f t="shared" si="32"/>
        <v>0</v>
      </c>
      <c r="AE58" s="145">
        <f t="shared" si="33"/>
        <v>0</v>
      </c>
      <c r="AF58" s="145">
        <f t="shared" si="34"/>
        <v>7320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5135</v>
      </c>
      <c r="H68" s="65">
        <f t="shared" si="36"/>
        <v>300</v>
      </c>
      <c r="I68" s="65">
        <f t="shared" si="36"/>
        <v>4835</v>
      </c>
      <c r="J68" s="65">
        <f t="shared" si="36"/>
        <v>800</v>
      </c>
      <c r="K68" s="23">
        <f>ROUND(L68/J68,0)</f>
        <v>2</v>
      </c>
      <c r="L68" s="65">
        <f t="shared" ref="L68:Q68" si="37">SUM(L10:L67)</f>
        <v>1920</v>
      </c>
      <c r="M68" s="65">
        <f t="shared" si="37"/>
        <v>7055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7995</v>
      </c>
      <c r="R68" s="65">
        <f t="shared" ref="R68" si="38">SUM(R10:R67)</f>
        <v>490</v>
      </c>
      <c r="S68" s="65">
        <f t="shared" ref="S68:AH68" si="39">SUM(S10:S67)</f>
        <v>7505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7995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13130</v>
      </c>
      <c r="AB68" s="65">
        <f t="shared" si="39"/>
        <v>790</v>
      </c>
      <c r="AC68" s="65">
        <f t="shared" si="39"/>
        <v>12340</v>
      </c>
      <c r="AD68" s="65">
        <f t="shared" si="39"/>
        <v>800</v>
      </c>
      <c r="AE68" s="65">
        <f t="shared" si="39"/>
        <v>1920</v>
      </c>
      <c r="AF68" s="65">
        <f t="shared" si="39"/>
        <v>15050</v>
      </c>
      <c r="AG68" s="65">
        <f t="shared" si="39"/>
        <v>180151</v>
      </c>
      <c r="AH68" s="65">
        <f t="shared" si="39"/>
        <v>2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view="pageBreakPreview" zoomScale="80" zoomScaleNormal="100" zoomScaleSheetLayoutView="80" workbookViewId="0">
      <pane xSplit="3" ySplit="10" topLeftCell="D48" activePane="bottomRight" state="frozen"/>
      <selection pane="topRight" activeCell="D1" sqref="D1"/>
      <selection pane="bottomLeft" activeCell="A10" sqref="A10"/>
      <selection pane="bottomRight" activeCell="K8" sqref="K8:K9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" customHeight="1">
      <c r="A1" s="72"/>
      <c r="J1" s="1"/>
      <c r="K1" s="1"/>
      <c r="N1" s="1"/>
      <c r="S1" s="1"/>
      <c r="T1" s="1"/>
      <c r="U1" s="225" t="s">
        <v>634</v>
      </c>
      <c r="V1" s="225"/>
      <c r="W1" s="225"/>
    </row>
    <row r="2" spans="1:34" ht="63" customHeight="1">
      <c r="A2" s="157"/>
      <c r="B2" s="72"/>
      <c r="C2" s="24"/>
      <c r="D2" s="24"/>
      <c r="E2" s="24"/>
      <c r="F2" s="202" t="s">
        <v>19</v>
      </c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73" t="s">
        <v>635</v>
      </c>
      <c r="D4" s="174">
        <v>300004</v>
      </c>
      <c r="E4" s="174"/>
      <c r="F4" s="163"/>
      <c r="G4" s="157"/>
      <c r="H4" s="157"/>
      <c r="I4" s="174" t="s">
        <v>82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3" t="s">
        <v>13</v>
      </c>
      <c r="J5" s="203"/>
      <c r="K5" s="203"/>
      <c r="L5" s="29"/>
      <c r="M5" s="29"/>
      <c r="N5" s="29"/>
      <c r="O5" s="29"/>
      <c r="P5" s="24"/>
      <c r="Q5" s="84" t="s">
        <v>133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9" t="s">
        <v>39</v>
      </c>
      <c r="B6" s="199" t="s">
        <v>36</v>
      </c>
      <c r="C6" s="175" t="s">
        <v>0</v>
      </c>
      <c r="D6" s="212" t="s">
        <v>1</v>
      </c>
      <c r="E6" s="213"/>
      <c r="F6" s="213"/>
      <c r="G6" s="213"/>
      <c r="H6" s="213"/>
      <c r="I6" s="213"/>
      <c r="J6" s="213"/>
      <c r="K6" s="213"/>
      <c r="L6" s="213"/>
      <c r="M6" s="214"/>
      <c r="N6" s="204" t="s">
        <v>2</v>
      </c>
      <c r="O6" s="205"/>
      <c r="P6" s="205"/>
      <c r="Q6" s="205"/>
      <c r="R6" s="205"/>
      <c r="S6" s="205"/>
      <c r="T6" s="205"/>
      <c r="U6" s="205"/>
      <c r="V6" s="205"/>
      <c r="W6" s="205"/>
      <c r="X6" s="222" t="s">
        <v>3</v>
      </c>
      <c r="Y6" s="223"/>
      <c r="Z6" s="223"/>
      <c r="AA6" s="223"/>
      <c r="AB6" s="223"/>
      <c r="AC6" s="223"/>
      <c r="AD6" s="223"/>
      <c r="AE6" s="223"/>
      <c r="AF6" s="224"/>
      <c r="AG6" s="209" t="s">
        <v>16</v>
      </c>
    </row>
    <row r="7" spans="1:34" ht="26.25" customHeight="1">
      <c r="A7" s="200"/>
      <c r="B7" s="200"/>
      <c r="C7" s="176"/>
      <c r="D7" s="190" t="s">
        <v>14</v>
      </c>
      <c r="E7" s="191"/>
      <c r="F7" s="192"/>
      <c r="G7" s="185" t="s">
        <v>15</v>
      </c>
      <c r="H7" s="185"/>
      <c r="I7" s="186"/>
      <c r="J7" s="198" t="s">
        <v>4</v>
      </c>
      <c r="K7" s="187"/>
      <c r="L7" s="188"/>
      <c r="M7" s="210" t="s">
        <v>5</v>
      </c>
      <c r="N7" s="218" t="s">
        <v>14</v>
      </c>
      <c r="O7" s="219"/>
      <c r="P7" s="219"/>
      <c r="Q7" s="182" t="s">
        <v>15</v>
      </c>
      <c r="R7" s="182"/>
      <c r="S7" s="182"/>
      <c r="T7" s="182" t="s">
        <v>4</v>
      </c>
      <c r="U7" s="182"/>
      <c r="V7" s="182"/>
      <c r="W7" s="215" t="s">
        <v>5</v>
      </c>
      <c r="X7" s="220" t="s">
        <v>14</v>
      </c>
      <c r="Y7" s="221"/>
      <c r="Z7" s="221"/>
      <c r="AA7" s="189" t="s">
        <v>15</v>
      </c>
      <c r="AB7" s="189"/>
      <c r="AC7" s="189"/>
      <c r="AD7" s="189" t="s">
        <v>4</v>
      </c>
      <c r="AE7" s="189"/>
      <c r="AF7" s="178" t="s">
        <v>5</v>
      </c>
      <c r="AG7" s="178"/>
    </row>
    <row r="8" spans="1:34" ht="14.25" customHeight="1">
      <c r="A8" s="200"/>
      <c r="B8" s="200"/>
      <c r="C8" s="176"/>
      <c r="D8" s="193"/>
      <c r="E8" s="194"/>
      <c r="F8" s="195"/>
      <c r="G8" s="187"/>
      <c r="H8" s="187"/>
      <c r="I8" s="188"/>
      <c r="J8" s="183" t="s">
        <v>6</v>
      </c>
      <c r="K8" s="196" t="s">
        <v>7</v>
      </c>
      <c r="L8" s="183" t="s">
        <v>8</v>
      </c>
      <c r="M8" s="210"/>
      <c r="N8" s="220"/>
      <c r="O8" s="221"/>
      <c r="P8" s="221"/>
      <c r="Q8" s="189"/>
      <c r="R8" s="189"/>
      <c r="S8" s="189"/>
      <c r="T8" s="178" t="s">
        <v>6</v>
      </c>
      <c r="U8" s="180" t="s">
        <v>7</v>
      </c>
      <c r="V8" s="178" t="s">
        <v>8</v>
      </c>
      <c r="W8" s="216"/>
      <c r="X8" s="220"/>
      <c r="Y8" s="221"/>
      <c r="Z8" s="221"/>
      <c r="AA8" s="189"/>
      <c r="AB8" s="189"/>
      <c r="AC8" s="189"/>
      <c r="AD8" s="178" t="s">
        <v>6</v>
      </c>
      <c r="AE8" s="178" t="s">
        <v>8</v>
      </c>
      <c r="AF8" s="178"/>
      <c r="AG8" s="178"/>
    </row>
    <row r="9" spans="1:34" ht="87" customHeight="1" thickBot="1">
      <c r="A9" s="201"/>
      <c r="B9" s="201"/>
      <c r="C9" s="177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4"/>
      <c r="K9" s="197"/>
      <c r="L9" s="184"/>
      <c r="M9" s="211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9"/>
      <c r="U9" s="181"/>
      <c r="V9" s="179"/>
      <c r="W9" s="217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9"/>
      <c r="AE9" s="179"/>
      <c r="AF9" s="179"/>
      <c r="AG9" s="179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0</v>
      </c>
      <c r="H69" s="65">
        <f t="shared" si="36"/>
        <v>0</v>
      </c>
      <c r="I69" s="65">
        <f t="shared" si="36"/>
        <v>0</v>
      </c>
      <c r="J69" s="65">
        <f t="shared" si="36"/>
        <v>0</v>
      </c>
      <c r="K69" s="23" t="e">
        <f>ROUND(L69/J69,0)</f>
        <v>#DIV/0!</v>
      </c>
      <c r="L69" s="65">
        <f t="shared" ref="L69:Q69" si="37">SUM(L11:L68)</f>
        <v>0</v>
      </c>
      <c r="M69" s="65">
        <f t="shared" si="37"/>
        <v>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0</v>
      </c>
      <c r="R69" s="65"/>
      <c r="S69" s="65">
        <f t="shared" ref="S69:AH69" si="38">SUM(S11:S68)</f>
        <v>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0</v>
      </c>
      <c r="AB69" s="65">
        <f t="shared" si="38"/>
        <v>0</v>
      </c>
      <c r="AC69" s="65">
        <f t="shared" si="38"/>
        <v>0</v>
      </c>
      <c r="AD69" s="65">
        <f t="shared" si="38"/>
        <v>0</v>
      </c>
      <c r="AE69" s="65">
        <f t="shared" si="38"/>
        <v>0</v>
      </c>
      <c r="AF69" s="65">
        <f t="shared" si="38"/>
        <v>0</v>
      </c>
      <c r="AG69" s="65">
        <f t="shared" si="38"/>
        <v>180151</v>
      </c>
      <c r="AH69">
        <f t="shared" si="38"/>
        <v>0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4">
        <v>300004</v>
      </c>
      <c r="E3" s="174"/>
      <c r="F3" s="163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300004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300004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300004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1"/>
  <sheetViews>
    <sheetView tabSelected="1" view="pageBreakPreview" zoomScale="90" zoomScaleNormal="100" zoomScaleSheetLayoutView="90" workbookViewId="0">
      <pane xSplit="3" ySplit="10" topLeftCell="J54" activePane="bottomRight" state="frozen"/>
      <selection pane="topRight" activeCell="D1" sqref="D1"/>
      <selection pane="bottomLeft" activeCell="A10" sqref="A10"/>
      <selection pane="bottomRight" activeCell="B1" sqref="B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8.25" customHeight="1">
      <c r="A1" s="72"/>
      <c r="J1" s="1"/>
      <c r="K1" s="1"/>
      <c r="N1" s="1"/>
      <c r="S1" s="1"/>
      <c r="T1" s="1"/>
      <c r="U1" s="225" t="s">
        <v>634</v>
      </c>
      <c r="V1" s="225"/>
      <c r="W1" s="225"/>
    </row>
    <row r="2" spans="1:34" ht="63" customHeight="1">
      <c r="A2" s="157"/>
      <c r="B2" s="72"/>
      <c r="C2" s="24"/>
      <c r="D2" s="24"/>
      <c r="E2" s="24"/>
      <c r="F2" s="202" t="s">
        <v>19</v>
      </c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73" t="s">
        <v>635</v>
      </c>
      <c r="D4" s="174">
        <v>300004</v>
      </c>
      <c r="E4" s="174"/>
      <c r="F4" s="163"/>
      <c r="G4" s="157"/>
      <c r="H4" s="157"/>
      <c r="I4" s="174" t="s">
        <v>82</v>
      </c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3" t="s">
        <v>13</v>
      </c>
      <c r="J5" s="203"/>
      <c r="K5" s="203"/>
      <c r="L5" s="29"/>
      <c r="M5" s="29"/>
      <c r="N5" s="29"/>
      <c r="O5" s="29"/>
      <c r="P5" s="24"/>
      <c r="Q5" s="84" t="s">
        <v>138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9" t="s">
        <v>39</v>
      </c>
      <c r="B6" s="199" t="s">
        <v>36</v>
      </c>
      <c r="C6" s="175" t="s">
        <v>0</v>
      </c>
      <c r="D6" s="212" t="s">
        <v>1</v>
      </c>
      <c r="E6" s="213"/>
      <c r="F6" s="213"/>
      <c r="G6" s="213"/>
      <c r="H6" s="213"/>
      <c r="I6" s="213"/>
      <c r="J6" s="213"/>
      <c r="K6" s="213"/>
      <c r="L6" s="213"/>
      <c r="M6" s="214"/>
      <c r="N6" s="204" t="s">
        <v>2</v>
      </c>
      <c r="O6" s="205"/>
      <c r="P6" s="205"/>
      <c r="Q6" s="205"/>
      <c r="R6" s="205"/>
      <c r="S6" s="205"/>
      <c r="T6" s="205"/>
      <c r="U6" s="205"/>
      <c r="V6" s="205"/>
      <c r="W6" s="205"/>
      <c r="X6" s="222" t="s">
        <v>3</v>
      </c>
      <c r="Y6" s="223"/>
      <c r="Z6" s="223"/>
      <c r="AA6" s="223"/>
      <c r="AB6" s="223"/>
      <c r="AC6" s="223"/>
      <c r="AD6" s="223"/>
      <c r="AE6" s="223"/>
      <c r="AF6" s="224"/>
      <c r="AG6" s="209" t="s">
        <v>16</v>
      </c>
    </row>
    <row r="7" spans="1:34" ht="26.25" customHeight="1">
      <c r="A7" s="200"/>
      <c r="B7" s="200"/>
      <c r="C7" s="176"/>
      <c r="D7" s="190" t="s">
        <v>14</v>
      </c>
      <c r="E7" s="191"/>
      <c r="F7" s="192"/>
      <c r="G7" s="185" t="s">
        <v>15</v>
      </c>
      <c r="H7" s="185"/>
      <c r="I7" s="186"/>
      <c r="J7" s="198" t="s">
        <v>4</v>
      </c>
      <c r="K7" s="187"/>
      <c r="L7" s="188"/>
      <c r="M7" s="210" t="s">
        <v>5</v>
      </c>
      <c r="N7" s="218" t="s">
        <v>14</v>
      </c>
      <c r="O7" s="219"/>
      <c r="P7" s="219"/>
      <c r="Q7" s="182" t="s">
        <v>15</v>
      </c>
      <c r="R7" s="182"/>
      <c r="S7" s="182"/>
      <c r="T7" s="182" t="s">
        <v>4</v>
      </c>
      <c r="U7" s="182"/>
      <c r="V7" s="182"/>
      <c r="W7" s="215" t="s">
        <v>5</v>
      </c>
      <c r="X7" s="220" t="s">
        <v>14</v>
      </c>
      <c r="Y7" s="221"/>
      <c r="Z7" s="221"/>
      <c r="AA7" s="189" t="s">
        <v>15</v>
      </c>
      <c r="AB7" s="189"/>
      <c r="AC7" s="189"/>
      <c r="AD7" s="189" t="s">
        <v>4</v>
      </c>
      <c r="AE7" s="189"/>
      <c r="AF7" s="178" t="s">
        <v>5</v>
      </c>
      <c r="AG7" s="178"/>
    </row>
    <row r="8" spans="1:34" ht="14.25" customHeight="1">
      <c r="A8" s="200"/>
      <c r="B8" s="200"/>
      <c r="C8" s="176"/>
      <c r="D8" s="193"/>
      <c r="E8" s="194"/>
      <c r="F8" s="195"/>
      <c r="G8" s="187"/>
      <c r="H8" s="187"/>
      <c r="I8" s="188"/>
      <c r="J8" s="183" t="s">
        <v>6</v>
      </c>
      <c r="K8" s="196" t="s">
        <v>7</v>
      </c>
      <c r="L8" s="183" t="s">
        <v>8</v>
      </c>
      <c r="M8" s="210"/>
      <c r="N8" s="220"/>
      <c r="O8" s="221"/>
      <c r="P8" s="221"/>
      <c r="Q8" s="189"/>
      <c r="R8" s="189"/>
      <c r="S8" s="189"/>
      <c r="T8" s="178" t="s">
        <v>6</v>
      </c>
      <c r="U8" s="180" t="s">
        <v>7</v>
      </c>
      <c r="V8" s="178" t="s">
        <v>8</v>
      </c>
      <c r="W8" s="216"/>
      <c r="X8" s="220"/>
      <c r="Y8" s="221"/>
      <c r="Z8" s="221"/>
      <c r="AA8" s="189"/>
      <c r="AB8" s="189"/>
      <c r="AC8" s="189"/>
      <c r="AD8" s="178" t="s">
        <v>6</v>
      </c>
      <c r="AE8" s="178" t="s">
        <v>8</v>
      </c>
      <c r="AF8" s="178"/>
      <c r="AG8" s="178"/>
    </row>
    <row r="9" spans="1:34" ht="87" customHeight="1" thickBot="1">
      <c r="A9" s="201"/>
      <c r="B9" s="201"/>
      <c r="C9" s="177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4"/>
      <c r="K9" s="197"/>
      <c r="L9" s="184"/>
      <c r="M9" s="211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9"/>
      <c r="U9" s="181"/>
      <c r="V9" s="179"/>
      <c r="W9" s="217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9"/>
      <c r="AE9" s="179"/>
      <c r="AF9" s="179"/>
      <c r="AG9" s="179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1310</v>
      </c>
      <c r="H20" s="149">
        <v>300</v>
      </c>
      <c r="I20" s="149">
        <v>1010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1310</v>
      </c>
      <c r="N20" s="160">
        <v>0</v>
      </c>
      <c r="O20" s="159">
        <v>0</v>
      </c>
      <c r="P20" s="140">
        <f t="shared" si="4"/>
        <v>0</v>
      </c>
      <c r="Q20" s="142">
        <f t="shared" si="5"/>
        <v>2490</v>
      </c>
      <c r="R20" s="149">
        <v>490</v>
      </c>
      <c r="S20" s="149">
        <v>2000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2490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3800</v>
      </c>
      <c r="AB20" s="145">
        <f t="shared" si="12"/>
        <v>790</v>
      </c>
      <c r="AC20" s="145">
        <f t="shared" si="13"/>
        <v>3010</v>
      </c>
      <c r="AD20" s="145">
        <f t="shared" si="14"/>
        <v>0</v>
      </c>
      <c r="AE20" s="145">
        <f t="shared" si="15"/>
        <v>0</v>
      </c>
      <c r="AF20" s="145">
        <f t="shared" si="16"/>
        <v>3800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1500</v>
      </c>
      <c r="H58" s="148">
        <v>0</v>
      </c>
      <c r="I58" s="148">
        <v>1500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1500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500</v>
      </c>
      <c r="R58" s="149">
        <v>0</v>
      </c>
      <c r="S58" s="149">
        <v>500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500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2000</v>
      </c>
      <c r="AB58" s="145">
        <f t="shared" si="30"/>
        <v>0</v>
      </c>
      <c r="AC58" s="145">
        <f t="shared" si="31"/>
        <v>2000</v>
      </c>
      <c r="AD58" s="145">
        <f t="shared" si="32"/>
        <v>0</v>
      </c>
      <c r="AE58" s="145">
        <f t="shared" si="33"/>
        <v>0</v>
      </c>
      <c r="AF58" s="145">
        <f t="shared" si="34"/>
        <v>2000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2320</v>
      </c>
      <c r="H59" s="148">
        <v>0</v>
      </c>
      <c r="I59" s="148">
        <v>2320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2320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5000</v>
      </c>
      <c r="R59" s="149">
        <v>0</v>
      </c>
      <c r="S59" s="149">
        <v>5000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5000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7320</v>
      </c>
      <c r="AB59" s="145">
        <f t="shared" si="30"/>
        <v>0</v>
      </c>
      <c r="AC59" s="145">
        <f t="shared" si="31"/>
        <v>7320</v>
      </c>
      <c r="AD59" s="145">
        <f t="shared" si="32"/>
        <v>0</v>
      </c>
      <c r="AE59" s="145">
        <f t="shared" si="33"/>
        <v>0</v>
      </c>
      <c r="AF59" s="145">
        <f t="shared" si="34"/>
        <v>7320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5130</v>
      </c>
      <c r="H69" s="65">
        <f t="shared" si="36"/>
        <v>300</v>
      </c>
      <c r="I69" s="65">
        <f t="shared" si="36"/>
        <v>4830</v>
      </c>
      <c r="J69" s="65">
        <f t="shared" si="36"/>
        <v>0</v>
      </c>
      <c r="K69" s="23" t="e">
        <f>ROUND(L69/J69,0)</f>
        <v>#DIV/0!</v>
      </c>
      <c r="L69" s="65">
        <f t="shared" ref="L69:Q69" si="37">SUM(L11:L68)</f>
        <v>0</v>
      </c>
      <c r="M69" s="65">
        <f t="shared" si="37"/>
        <v>5130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7990</v>
      </c>
      <c r="R69" s="65"/>
      <c r="S69" s="65">
        <f t="shared" ref="S69:AH69" si="38">SUM(S11:S68)</f>
        <v>7500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7990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13120</v>
      </c>
      <c r="AB69" s="65">
        <f t="shared" si="38"/>
        <v>790</v>
      </c>
      <c r="AC69" s="65">
        <f t="shared" si="38"/>
        <v>12330</v>
      </c>
      <c r="AD69" s="65">
        <f t="shared" si="38"/>
        <v>0</v>
      </c>
      <c r="AE69" s="65">
        <f t="shared" si="38"/>
        <v>0</v>
      </c>
      <c r="AF69" s="65">
        <f t="shared" si="38"/>
        <v>13120</v>
      </c>
      <c r="AG69" s="65">
        <f t="shared" si="38"/>
        <v>180151</v>
      </c>
      <c r="AH69">
        <f t="shared" si="38"/>
        <v>1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U1:W1"/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V8:V9"/>
  </mergeCells>
  <pageMargins left="0.15748031496062992" right="0.15748031496062992" top="0.15748031496062992" bottom="0.15748031496062992" header="0.15748031496062992" footer="0.15748031496062992"/>
  <pageSetup paperSize="9" scale="43" fitToWidth="2" pageOrder="overThenDown" orientation="landscape" horizontalDpi="180" verticalDpi="180" r:id="rId1"/>
  <colBreaks count="1" manualBreakCount="1">
    <brk id="2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300004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800</v>
      </c>
      <c r="K19" s="143">
        <v>2.4</v>
      </c>
      <c r="L19" s="145">
        <f t="shared" si="2"/>
        <v>1920</v>
      </c>
      <c r="M19" s="146">
        <f t="shared" si="3"/>
        <v>1920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800</v>
      </c>
      <c r="AE19" s="145">
        <f t="shared" si="15"/>
        <v>1920</v>
      </c>
      <c r="AF19" s="145">
        <f t="shared" si="16"/>
        <v>1920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800</v>
      </c>
      <c r="K68" s="23">
        <f>ROUND(L68/J68,0)</f>
        <v>2</v>
      </c>
      <c r="L68" s="65">
        <f t="shared" ref="L68:Q68" si="37">SUM(L10:L67)</f>
        <v>1920</v>
      </c>
      <c r="M68" s="65">
        <f t="shared" si="37"/>
        <v>1920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800</v>
      </c>
      <c r="AE68" s="65">
        <f t="shared" si="38"/>
        <v>1920</v>
      </c>
      <c r="AF68" s="65">
        <f t="shared" si="38"/>
        <v>1920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300004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300004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300004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2" t="s">
        <v>19</v>
      </c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4">
        <v>300004</v>
      </c>
      <c r="E3" s="174"/>
      <c r="F3" s="163"/>
      <c r="G3" s="157"/>
      <c r="H3" s="157"/>
      <c r="I3" s="174" t="s">
        <v>82</v>
      </c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3" t="s">
        <v>13</v>
      </c>
      <c r="J4" s="203"/>
      <c r="K4" s="203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9" t="s">
        <v>39</v>
      </c>
      <c r="B5" s="199" t="s">
        <v>36</v>
      </c>
      <c r="C5" s="175" t="s">
        <v>0</v>
      </c>
      <c r="D5" s="212" t="s">
        <v>1</v>
      </c>
      <c r="E5" s="213"/>
      <c r="F5" s="213"/>
      <c r="G5" s="213"/>
      <c r="H5" s="213"/>
      <c r="I5" s="213"/>
      <c r="J5" s="213"/>
      <c r="K5" s="213"/>
      <c r="L5" s="213"/>
      <c r="M5" s="214"/>
      <c r="N5" s="204" t="s">
        <v>2</v>
      </c>
      <c r="O5" s="205"/>
      <c r="P5" s="205"/>
      <c r="Q5" s="205"/>
      <c r="R5" s="205"/>
      <c r="S5" s="205"/>
      <c r="T5" s="205"/>
      <c r="U5" s="205"/>
      <c r="V5" s="205"/>
      <c r="W5" s="205"/>
      <c r="X5" s="222" t="s">
        <v>3</v>
      </c>
      <c r="Y5" s="223"/>
      <c r="Z5" s="223"/>
      <c r="AA5" s="223"/>
      <c r="AB5" s="223"/>
      <c r="AC5" s="223"/>
      <c r="AD5" s="223"/>
      <c r="AE5" s="223"/>
      <c r="AF5" s="224"/>
      <c r="AG5" s="209" t="s">
        <v>16</v>
      </c>
    </row>
    <row r="6" spans="1:34" ht="26.25" customHeight="1">
      <c r="A6" s="200"/>
      <c r="B6" s="200"/>
      <c r="C6" s="176"/>
      <c r="D6" s="190" t="s">
        <v>14</v>
      </c>
      <c r="E6" s="191"/>
      <c r="F6" s="192"/>
      <c r="G6" s="185" t="s">
        <v>15</v>
      </c>
      <c r="H6" s="185"/>
      <c r="I6" s="186"/>
      <c r="J6" s="198" t="s">
        <v>4</v>
      </c>
      <c r="K6" s="187"/>
      <c r="L6" s="188"/>
      <c r="M6" s="210" t="s">
        <v>5</v>
      </c>
      <c r="N6" s="218" t="s">
        <v>14</v>
      </c>
      <c r="O6" s="219"/>
      <c r="P6" s="219"/>
      <c r="Q6" s="182" t="s">
        <v>15</v>
      </c>
      <c r="R6" s="182"/>
      <c r="S6" s="182"/>
      <c r="T6" s="182" t="s">
        <v>4</v>
      </c>
      <c r="U6" s="182"/>
      <c r="V6" s="182"/>
      <c r="W6" s="215" t="s">
        <v>5</v>
      </c>
      <c r="X6" s="220" t="s">
        <v>14</v>
      </c>
      <c r="Y6" s="221"/>
      <c r="Z6" s="221"/>
      <c r="AA6" s="189" t="s">
        <v>15</v>
      </c>
      <c r="AB6" s="189"/>
      <c r="AC6" s="189"/>
      <c r="AD6" s="189" t="s">
        <v>4</v>
      </c>
      <c r="AE6" s="189"/>
      <c r="AF6" s="178" t="s">
        <v>5</v>
      </c>
      <c r="AG6" s="178"/>
    </row>
    <row r="7" spans="1:34" ht="14.25" customHeight="1">
      <c r="A7" s="200"/>
      <c r="B7" s="200"/>
      <c r="C7" s="176"/>
      <c r="D7" s="193"/>
      <c r="E7" s="194"/>
      <c r="F7" s="195"/>
      <c r="G7" s="187"/>
      <c r="H7" s="187"/>
      <c r="I7" s="188"/>
      <c r="J7" s="183" t="s">
        <v>6</v>
      </c>
      <c r="K7" s="196" t="s">
        <v>7</v>
      </c>
      <c r="L7" s="183" t="s">
        <v>8</v>
      </c>
      <c r="M7" s="210"/>
      <c r="N7" s="220"/>
      <c r="O7" s="221"/>
      <c r="P7" s="221"/>
      <c r="Q7" s="189"/>
      <c r="R7" s="189"/>
      <c r="S7" s="189"/>
      <c r="T7" s="178" t="s">
        <v>6</v>
      </c>
      <c r="U7" s="180" t="s">
        <v>7</v>
      </c>
      <c r="V7" s="178" t="s">
        <v>8</v>
      </c>
      <c r="W7" s="216"/>
      <c r="X7" s="220"/>
      <c r="Y7" s="221"/>
      <c r="Z7" s="221"/>
      <c r="AA7" s="189"/>
      <c r="AB7" s="189"/>
      <c r="AC7" s="189"/>
      <c r="AD7" s="178" t="s">
        <v>6</v>
      </c>
      <c r="AE7" s="178" t="s">
        <v>8</v>
      </c>
      <c r="AF7" s="178"/>
      <c r="AG7" s="178"/>
    </row>
    <row r="8" spans="1:34" ht="87" customHeight="1" thickBot="1">
      <c r="A8" s="201"/>
      <c r="B8" s="201"/>
      <c r="C8" s="177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4"/>
      <c r="K8" s="197"/>
      <c r="L8" s="184"/>
      <c r="M8" s="211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9"/>
      <c r="U8" s="181"/>
      <c r="V8" s="179"/>
      <c r="W8" s="217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9"/>
      <c r="AE8" s="179"/>
      <c r="AF8" s="179"/>
      <c r="AG8" s="179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5</v>
      </c>
      <c r="H19" s="149">
        <v>0</v>
      </c>
      <c r="I19" s="149">
        <v>5</v>
      </c>
      <c r="J19" s="149">
        <v>0</v>
      </c>
      <c r="K19" s="143">
        <v>2.4</v>
      </c>
      <c r="L19" s="145">
        <f t="shared" si="2"/>
        <v>0</v>
      </c>
      <c r="M19" s="146">
        <f t="shared" si="3"/>
        <v>5</v>
      </c>
      <c r="N19" s="160">
        <v>0</v>
      </c>
      <c r="O19" s="159">
        <v>0</v>
      </c>
      <c r="P19" s="140">
        <f t="shared" si="4"/>
        <v>0</v>
      </c>
      <c r="Q19" s="142">
        <f t="shared" si="5"/>
        <v>5</v>
      </c>
      <c r="R19" s="149">
        <v>0</v>
      </c>
      <c r="S19" s="149">
        <v>5</v>
      </c>
      <c r="T19" s="149">
        <v>0</v>
      </c>
      <c r="U19" s="143">
        <v>2.4</v>
      </c>
      <c r="V19" s="145">
        <f t="shared" si="6"/>
        <v>0</v>
      </c>
      <c r="W19" s="151">
        <f t="shared" si="7"/>
        <v>5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10</v>
      </c>
      <c r="AB19" s="145">
        <f t="shared" si="12"/>
        <v>0</v>
      </c>
      <c r="AC19" s="145">
        <f t="shared" si="13"/>
        <v>10</v>
      </c>
      <c r="AD19" s="145">
        <f t="shared" si="14"/>
        <v>0</v>
      </c>
      <c r="AE19" s="145">
        <f t="shared" si="15"/>
        <v>0</v>
      </c>
      <c r="AF19" s="145">
        <f t="shared" si="16"/>
        <v>10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</v>
      </c>
      <c r="H68" s="65">
        <f t="shared" si="36"/>
        <v>0</v>
      </c>
      <c r="I68" s="65">
        <f t="shared" si="36"/>
        <v>5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</v>
      </c>
      <c r="R68" s="65"/>
      <c r="S68" s="65">
        <f t="shared" ref="S68:AH68" si="38">SUM(S10:S67)</f>
        <v>5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10</v>
      </c>
      <c r="AB68" s="65">
        <f t="shared" si="38"/>
        <v>0</v>
      </c>
      <c r="AC68" s="65">
        <f t="shared" si="38"/>
        <v>10</v>
      </c>
      <c r="AD68" s="65">
        <f t="shared" si="38"/>
        <v>0</v>
      </c>
      <c r="AE68" s="65">
        <f t="shared" si="38"/>
        <v>0</v>
      </c>
      <c r="AF68" s="65">
        <f t="shared" si="38"/>
        <v>10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8" t="s">
        <v>47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30" t="s">
        <v>82</v>
      </c>
      <c r="D3" s="230"/>
      <c r="E3" s="230"/>
      <c r="F3" s="230"/>
      <c r="G3" s="230"/>
      <c r="H3" s="230"/>
      <c r="J3" s="98">
        <v>300004</v>
      </c>
    </row>
    <row r="4" spans="1:10" ht="18.75">
      <c r="A4" s="96" t="s">
        <v>40</v>
      </c>
      <c r="B4" s="93"/>
      <c r="C4" s="229" t="s">
        <v>13</v>
      </c>
      <c r="D4" s="229"/>
      <c r="E4" s="229"/>
      <c r="F4" s="229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2" t="s">
        <v>36</v>
      </c>
      <c r="B7" s="233" t="s">
        <v>0</v>
      </c>
      <c r="C7" s="236" t="s">
        <v>1</v>
      </c>
      <c r="D7" s="236"/>
      <c r="E7" s="236"/>
      <c r="F7" s="236" t="s">
        <v>2</v>
      </c>
      <c r="G7" s="236"/>
      <c r="H7" s="236"/>
      <c r="I7" s="237" t="s">
        <v>3</v>
      </c>
      <c r="J7" s="237"/>
    </row>
    <row r="8" spans="1:10" ht="27" customHeight="1">
      <c r="A8" s="232"/>
      <c r="B8" s="234"/>
      <c r="C8" s="231" t="s">
        <v>65</v>
      </c>
      <c r="D8" s="231"/>
      <c r="E8" s="231"/>
      <c r="F8" s="231" t="s">
        <v>65</v>
      </c>
      <c r="G8" s="231"/>
      <c r="H8" s="231"/>
      <c r="I8" s="231" t="s">
        <v>65</v>
      </c>
      <c r="J8" s="231"/>
    </row>
    <row r="9" spans="1:10" ht="15" customHeight="1">
      <c r="A9" s="232"/>
      <c r="B9" s="234"/>
      <c r="C9" s="226" t="s">
        <v>66</v>
      </c>
      <c r="D9" s="227" t="s">
        <v>7</v>
      </c>
      <c r="E9" s="226" t="s">
        <v>8</v>
      </c>
      <c r="F9" s="226" t="s">
        <v>66</v>
      </c>
      <c r="G9" s="227" t="s">
        <v>7</v>
      </c>
      <c r="H9" s="226" t="s">
        <v>8</v>
      </c>
      <c r="I9" s="226" t="s">
        <v>67</v>
      </c>
      <c r="J9" s="226" t="s">
        <v>8</v>
      </c>
    </row>
    <row r="10" spans="1:10" ht="86.25" customHeight="1">
      <c r="A10" s="232"/>
      <c r="B10" s="235"/>
      <c r="C10" s="226"/>
      <c r="D10" s="227"/>
      <c r="E10" s="226"/>
      <c r="F10" s="226"/>
      <c r="G10" s="227"/>
      <c r="H10" s="226"/>
      <c r="I10" s="226"/>
      <c r="J10" s="226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8" t="s">
        <v>62</v>
      </c>
      <c r="C1" s="238"/>
      <c r="D1" s="238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9" t="s">
        <v>82</v>
      </c>
      <c r="D3" s="239"/>
      <c r="E3" s="98">
        <v>300004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172" t="s">
        <v>177</v>
      </c>
      <c r="E13" s="139">
        <v>0</v>
      </c>
    </row>
    <row r="14" spans="1:10">
      <c r="A14" s="139">
        <v>8</v>
      </c>
      <c r="B14" s="139" t="s">
        <v>175</v>
      </c>
      <c r="C14" s="139" t="s">
        <v>178</v>
      </c>
      <c r="D14" s="172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172" t="s">
        <v>181</v>
      </c>
      <c r="E15" s="139">
        <v>0</v>
      </c>
    </row>
    <row r="16" spans="1:10" ht="30">
      <c r="A16" s="139">
        <v>10</v>
      </c>
      <c r="B16" s="139" t="s">
        <v>175</v>
      </c>
      <c r="C16" s="139" t="s">
        <v>182</v>
      </c>
      <c r="D16" s="172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172" t="s">
        <v>185</v>
      </c>
      <c r="E17" s="139">
        <v>0</v>
      </c>
    </row>
    <row r="18" spans="1:5" ht="30">
      <c r="A18" s="139">
        <v>12</v>
      </c>
      <c r="B18" s="139" t="s">
        <v>175</v>
      </c>
      <c r="C18" s="139" t="s">
        <v>186</v>
      </c>
      <c r="D18" s="172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172" t="s">
        <v>189</v>
      </c>
      <c r="E19" s="139">
        <v>0</v>
      </c>
    </row>
    <row r="20" spans="1:5" ht="30">
      <c r="A20" s="139">
        <v>14</v>
      </c>
      <c r="B20" s="139" t="s">
        <v>175</v>
      </c>
      <c r="C20" s="139" t="s">
        <v>190</v>
      </c>
      <c r="D20" s="172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172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172" t="s">
        <v>195</v>
      </c>
      <c r="E22" s="139">
        <v>0</v>
      </c>
    </row>
    <row r="23" spans="1:5" ht="30">
      <c r="A23" s="139">
        <v>17</v>
      </c>
      <c r="B23" s="139" t="s">
        <v>175</v>
      </c>
      <c r="C23" s="139" t="s">
        <v>196</v>
      </c>
      <c r="D23" s="172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172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172" t="s">
        <v>201</v>
      </c>
      <c r="E25" s="139">
        <v>0</v>
      </c>
    </row>
    <row r="26" spans="1:5" ht="30">
      <c r="A26" s="139">
        <v>20</v>
      </c>
      <c r="B26" s="139" t="s">
        <v>175</v>
      </c>
      <c r="C26" s="139" t="s">
        <v>202</v>
      </c>
      <c r="D26" s="172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172" t="s">
        <v>207</v>
      </c>
      <c r="E28" s="139">
        <v>0</v>
      </c>
    </row>
    <row r="29" spans="1:5">
      <c r="A29" s="139">
        <v>23</v>
      </c>
      <c r="B29" s="139" t="s">
        <v>175</v>
      </c>
      <c r="C29" s="139" t="s">
        <v>208</v>
      </c>
      <c r="D29" s="172" t="s">
        <v>209</v>
      </c>
      <c r="E29" s="139">
        <v>0</v>
      </c>
    </row>
    <row r="30" spans="1:5">
      <c r="A30" s="139">
        <v>24</v>
      </c>
      <c r="B30" s="139" t="s">
        <v>175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175</v>
      </c>
      <c r="C31" s="139" t="s">
        <v>212</v>
      </c>
      <c r="D31" s="172" t="s">
        <v>213</v>
      </c>
      <c r="E31" s="139">
        <v>0</v>
      </c>
    </row>
    <row r="32" spans="1:5">
      <c r="A32" s="139">
        <v>26</v>
      </c>
      <c r="B32" s="139" t="s">
        <v>175</v>
      </c>
      <c r="C32" s="139" t="s">
        <v>214</v>
      </c>
      <c r="D32" s="172" t="s">
        <v>215</v>
      </c>
      <c r="E32" s="139">
        <v>0</v>
      </c>
    </row>
    <row r="33" spans="1:5">
      <c r="A33" s="139">
        <v>27</v>
      </c>
      <c r="B33" s="139" t="s">
        <v>175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175</v>
      </c>
      <c r="C34" s="139" t="s">
        <v>218</v>
      </c>
      <c r="D34" s="172" t="s">
        <v>219</v>
      </c>
      <c r="E34" s="139">
        <v>0</v>
      </c>
    </row>
    <row r="35" spans="1:5">
      <c r="A35" s="139">
        <v>29</v>
      </c>
      <c r="B35" s="139" t="s">
        <v>175</v>
      </c>
      <c r="C35" s="139" t="s">
        <v>220</v>
      </c>
      <c r="D35" s="172" t="s">
        <v>221</v>
      </c>
      <c r="E35" s="139">
        <v>0</v>
      </c>
    </row>
    <row r="36" spans="1:5" ht="30">
      <c r="A36" s="139">
        <v>30</v>
      </c>
      <c r="B36" s="139" t="s">
        <v>175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175</v>
      </c>
      <c r="C39" s="139" t="s">
        <v>228</v>
      </c>
      <c r="D39" s="172" t="s">
        <v>229</v>
      </c>
      <c r="E39" s="139">
        <v>0</v>
      </c>
    </row>
    <row r="40" spans="1:5" ht="30">
      <c r="A40" s="139">
        <v>34</v>
      </c>
      <c r="B40" s="139" t="s">
        <v>175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175</v>
      </c>
      <c r="C41" s="139" t="s">
        <v>232</v>
      </c>
      <c r="D41" s="172" t="s">
        <v>233</v>
      </c>
      <c r="E41" s="139">
        <v>0</v>
      </c>
    </row>
    <row r="42" spans="1:5" ht="30">
      <c r="A42" s="139">
        <v>36</v>
      </c>
      <c r="B42" s="139" t="s">
        <v>175</v>
      </c>
      <c r="C42" s="139" t="s">
        <v>234</v>
      </c>
      <c r="D42" s="172" t="s">
        <v>235</v>
      </c>
      <c r="E42" s="139">
        <v>0</v>
      </c>
    </row>
    <row r="43" spans="1:5" ht="30">
      <c r="A43" s="139">
        <v>37</v>
      </c>
      <c r="B43" s="139" t="s">
        <v>175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175</v>
      </c>
      <c r="C44" s="139" t="s">
        <v>238</v>
      </c>
      <c r="D44" s="172" t="s">
        <v>239</v>
      </c>
      <c r="E44" s="139">
        <v>0</v>
      </c>
    </row>
    <row r="45" spans="1:5">
      <c r="A45" s="139">
        <v>39</v>
      </c>
      <c r="B45" s="139" t="s">
        <v>175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172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172" t="s">
        <v>249</v>
      </c>
      <c r="E49" s="139">
        <v>0</v>
      </c>
    </row>
    <row r="50" spans="1:5" ht="30">
      <c r="A50" s="139">
        <v>44</v>
      </c>
      <c r="B50" s="139" t="s">
        <v>175</v>
      </c>
      <c r="C50" s="139" t="s">
        <v>250</v>
      </c>
      <c r="D50" s="172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172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172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172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172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175</v>
      </c>
      <c r="C68" s="139" t="s">
        <v>286</v>
      </c>
      <c r="D68" s="172" t="s">
        <v>287</v>
      </c>
      <c r="E68" s="139">
        <v>0</v>
      </c>
    </row>
    <row r="69" spans="1:5" ht="30">
      <c r="A69" s="139">
        <v>63</v>
      </c>
      <c r="B69" s="139" t="s">
        <v>175</v>
      </c>
      <c r="C69" s="139" t="s">
        <v>288</v>
      </c>
      <c r="D69" s="172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172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175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175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172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172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175</v>
      </c>
      <c r="C79" s="139" t="s">
        <v>308</v>
      </c>
      <c r="D79" s="172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172" t="s">
        <v>311</v>
      </c>
      <c r="E80" s="139">
        <v>0</v>
      </c>
    </row>
    <row r="81" spans="1:5" ht="30">
      <c r="A81" s="139">
        <v>75</v>
      </c>
      <c r="B81" s="139" t="s">
        <v>175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175</v>
      </c>
      <c r="C82" s="139" t="s">
        <v>314</v>
      </c>
      <c r="D82" s="172" t="s">
        <v>315</v>
      </c>
      <c r="E82" s="139">
        <v>0</v>
      </c>
    </row>
    <row r="83" spans="1:5">
      <c r="A83" s="139">
        <v>77</v>
      </c>
      <c r="B83" s="139" t="s">
        <v>175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175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175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175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175</v>
      </c>
      <c r="C90" s="139" t="s">
        <v>330</v>
      </c>
      <c r="D90" s="172" t="s">
        <v>331</v>
      </c>
      <c r="E90" s="139">
        <v>0</v>
      </c>
    </row>
    <row r="91" spans="1:5" ht="30">
      <c r="A91" s="139">
        <v>85</v>
      </c>
      <c r="B91" s="139" t="s">
        <v>175</v>
      </c>
      <c r="C91" s="139" t="s">
        <v>332</v>
      </c>
      <c r="D91" s="172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172" t="s">
        <v>335</v>
      </c>
      <c r="E92" s="139">
        <v>0</v>
      </c>
    </row>
    <row r="93" spans="1:5" ht="30">
      <c r="A93" s="139">
        <v>87</v>
      </c>
      <c r="B93" s="139" t="s">
        <v>175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175</v>
      </c>
      <c r="C95" s="139" t="s">
        <v>340</v>
      </c>
      <c r="D95" s="172" t="s">
        <v>341</v>
      </c>
      <c r="E95" s="139">
        <v>0</v>
      </c>
    </row>
    <row r="96" spans="1:5" ht="30">
      <c r="A96" s="139">
        <v>90</v>
      </c>
      <c r="B96" s="139" t="s">
        <v>175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172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172" t="s">
        <v>350</v>
      </c>
      <c r="E99" s="139">
        <v>0</v>
      </c>
    </row>
    <row r="100" spans="1:5">
      <c r="A100" s="139">
        <v>94</v>
      </c>
      <c r="B100" s="139" t="s">
        <v>348</v>
      </c>
      <c r="C100" s="139" t="s">
        <v>351</v>
      </c>
      <c r="D100" s="172" t="s">
        <v>352</v>
      </c>
      <c r="E100" s="139">
        <v>0</v>
      </c>
    </row>
    <row r="101" spans="1:5">
      <c r="A101" s="139">
        <v>95</v>
      </c>
      <c r="B101" s="139" t="s">
        <v>348</v>
      </c>
      <c r="C101" s="139" t="s">
        <v>353</v>
      </c>
      <c r="D101" s="172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172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172" t="s">
        <v>358</v>
      </c>
      <c r="E103" s="139">
        <v>0</v>
      </c>
    </row>
    <row r="104" spans="1:5">
      <c r="A104" s="139">
        <v>98</v>
      </c>
      <c r="B104" s="139" t="s">
        <v>348</v>
      </c>
      <c r="C104" s="139" t="s">
        <v>359</v>
      </c>
      <c r="D104" s="172" t="s">
        <v>360</v>
      </c>
      <c r="E104" s="139">
        <v>0</v>
      </c>
    </row>
    <row r="105" spans="1:5">
      <c r="A105" s="139">
        <v>99</v>
      </c>
      <c r="B105" s="139" t="s">
        <v>348</v>
      </c>
      <c r="C105" s="139" t="s">
        <v>361</v>
      </c>
      <c r="D105" s="172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172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172" t="s">
        <v>366</v>
      </c>
      <c r="E107" s="139">
        <v>0</v>
      </c>
    </row>
    <row r="108" spans="1:5">
      <c r="A108" s="139">
        <v>102</v>
      </c>
      <c r="B108" s="139" t="s">
        <v>348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348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348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348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348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348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172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348</v>
      </c>
      <c r="C136" s="139" t="s">
        <v>423</v>
      </c>
      <c r="D136" s="172" t="s">
        <v>424</v>
      </c>
      <c r="E136" s="139">
        <v>0</v>
      </c>
    </row>
    <row r="137" spans="1:5" ht="30">
      <c r="A137" s="139">
        <v>131</v>
      </c>
      <c r="B137" s="139" t="s">
        <v>348</v>
      </c>
      <c r="C137" s="139" t="s">
        <v>425</v>
      </c>
      <c r="D137" s="172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172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348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172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172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172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172" t="s">
        <v>451</v>
      </c>
      <c r="E149" s="139">
        <v>0</v>
      </c>
    </row>
    <row r="150" spans="1:5">
      <c r="A150" s="139">
        <v>144</v>
      </c>
      <c r="B150" s="139" t="s">
        <v>449</v>
      </c>
      <c r="C150" s="139" t="s">
        <v>452</v>
      </c>
      <c r="D150" s="172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172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172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172" t="s">
        <v>459</v>
      </c>
      <c r="E153" s="139">
        <v>0</v>
      </c>
    </row>
    <row r="154" spans="1:5">
      <c r="A154" s="139">
        <v>148</v>
      </c>
      <c r="B154" s="139" t="s">
        <v>449</v>
      </c>
      <c r="C154" s="139" t="s">
        <v>460</v>
      </c>
      <c r="D154" s="172" t="s">
        <v>461</v>
      </c>
      <c r="E154" s="139">
        <v>0</v>
      </c>
    </row>
    <row r="155" spans="1:5">
      <c r="A155" s="139">
        <v>149</v>
      </c>
      <c r="B155" s="139" t="s">
        <v>449</v>
      </c>
      <c r="C155" s="139" t="s">
        <v>462</v>
      </c>
      <c r="D155" s="172" t="s">
        <v>463</v>
      </c>
      <c r="E155" s="139">
        <v>0</v>
      </c>
    </row>
    <row r="156" spans="1:5">
      <c r="A156" s="139">
        <v>150</v>
      </c>
      <c r="B156" s="139" t="s">
        <v>449</v>
      </c>
      <c r="C156" s="139" t="s">
        <v>464</v>
      </c>
      <c r="D156" s="172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172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172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449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449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449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449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172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172" t="s">
        <v>485</v>
      </c>
      <c r="E166" s="139">
        <v>0</v>
      </c>
    </row>
    <row r="167" spans="1:5">
      <c r="A167" s="139">
        <v>161</v>
      </c>
      <c r="B167" s="139" t="s">
        <v>449</v>
      </c>
      <c r="C167" s="139" t="s">
        <v>486</v>
      </c>
      <c r="D167" s="172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172" t="s">
        <v>491</v>
      </c>
      <c r="E169" s="139">
        <v>0</v>
      </c>
    </row>
    <row r="170" spans="1:5" ht="30">
      <c r="A170" s="139">
        <v>164</v>
      </c>
      <c r="B170" s="139" t="s">
        <v>449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449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449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449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449</v>
      </c>
      <c r="C174" s="139" t="s">
        <v>500</v>
      </c>
      <c r="D174" s="172" t="s">
        <v>501</v>
      </c>
      <c r="E174" s="139">
        <v>0</v>
      </c>
    </row>
    <row r="175" spans="1:5">
      <c r="A175" s="139">
        <v>169</v>
      </c>
      <c r="B175" s="139" t="s">
        <v>449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449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449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172" t="s">
        <v>509</v>
      </c>
      <c r="E178" s="139">
        <v>0</v>
      </c>
    </row>
    <row r="179" spans="1:5">
      <c r="A179" s="139">
        <v>173</v>
      </c>
      <c r="B179" s="139" t="s">
        <v>449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172" t="s">
        <v>517</v>
      </c>
      <c r="E182" s="139">
        <v>0</v>
      </c>
    </row>
    <row r="183" spans="1:5" ht="30">
      <c r="A183" s="139">
        <v>177</v>
      </c>
      <c r="B183" s="139" t="s">
        <v>449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449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449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449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172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449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449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172" t="s">
        <v>548</v>
      </c>
      <c r="E197" s="139">
        <v>0</v>
      </c>
    </row>
    <row r="198" spans="1:5">
      <c r="A198" s="139">
        <v>192</v>
      </c>
      <c r="B198" s="139" t="s">
        <v>546</v>
      </c>
      <c r="C198" s="139" t="s">
        <v>549</v>
      </c>
      <c r="D198" s="172" t="s">
        <v>550</v>
      </c>
      <c r="E198" s="139">
        <v>0</v>
      </c>
    </row>
    <row r="199" spans="1:5">
      <c r="A199" s="139">
        <v>193</v>
      </c>
      <c r="B199" s="139" t="s">
        <v>546</v>
      </c>
      <c r="C199" s="139" t="s">
        <v>551</v>
      </c>
      <c r="D199" s="172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172" t="s">
        <v>554</v>
      </c>
      <c r="E200" s="139">
        <v>0</v>
      </c>
    </row>
    <row r="201" spans="1:5">
      <c r="A201" s="139">
        <v>195</v>
      </c>
      <c r="B201" s="139" t="s">
        <v>546</v>
      </c>
      <c r="C201" s="139" t="s">
        <v>555</v>
      </c>
      <c r="D201" s="172" t="s">
        <v>556</v>
      </c>
      <c r="E201" s="139">
        <v>0</v>
      </c>
    </row>
    <row r="202" spans="1:5">
      <c r="A202" s="139">
        <v>196</v>
      </c>
      <c r="B202" s="139" t="s">
        <v>546</v>
      </c>
      <c r="C202" s="139" t="s">
        <v>557</v>
      </c>
      <c r="D202" s="172" t="s">
        <v>558</v>
      </c>
      <c r="E202" s="139">
        <v>0</v>
      </c>
    </row>
    <row r="203" spans="1:5">
      <c r="A203" s="139">
        <v>197</v>
      </c>
      <c r="B203" s="139" t="s">
        <v>546</v>
      </c>
      <c r="C203" s="139" t="s">
        <v>559</v>
      </c>
      <c r="D203" s="172" t="s">
        <v>560</v>
      </c>
      <c r="E203" s="139">
        <v>0</v>
      </c>
    </row>
    <row r="204" spans="1:5">
      <c r="A204" s="139">
        <v>198</v>
      </c>
      <c r="B204" s="139" t="s">
        <v>546</v>
      </c>
      <c r="C204" s="139" t="s">
        <v>561</v>
      </c>
      <c r="D204" s="172" t="s">
        <v>562</v>
      </c>
      <c r="E204" s="139">
        <v>0</v>
      </c>
    </row>
    <row r="205" spans="1:5">
      <c r="A205" s="139">
        <v>199</v>
      </c>
      <c r="B205" s="139" t="s">
        <v>546</v>
      </c>
      <c r="C205" s="139" t="s">
        <v>563</v>
      </c>
      <c r="D205" s="172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172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172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172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172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172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172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172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172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172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172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172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172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172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172" t="s">
        <v>613</v>
      </c>
      <c r="E228" s="139">
        <v>2400</v>
      </c>
    </row>
    <row r="229" spans="1:5" ht="30">
      <c r="A229" s="139">
        <v>223</v>
      </c>
      <c r="B229" s="139" t="s">
        <v>611</v>
      </c>
      <c r="C229" s="139" t="s">
        <v>614</v>
      </c>
      <c r="D229" s="172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172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172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172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172" t="s">
        <v>625</v>
      </c>
      <c r="E233" s="139">
        <v>0</v>
      </c>
    </row>
    <row r="234" spans="1:5">
      <c r="A234" s="139"/>
      <c r="B234" s="139" t="s">
        <v>160</v>
      </c>
      <c r="C234" s="139"/>
      <c r="D234" s="172"/>
      <c r="E234" s="139">
        <f>SUM(E7:E233)</f>
        <v>2400</v>
      </c>
    </row>
    <row r="237" spans="1:5">
      <c r="D237" s="105" t="s">
        <v>626</v>
      </c>
    </row>
    <row r="238" spans="1:5">
      <c r="D238" s="172" t="s">
        <v>569</v>
      </c>
      <c r="E238" s="139">
        <v>0</v>
      </c>
    </row>
    <row r="239" spans="1:5">
      <c r="D239" s="172" t="s">
        <v>611</v>
      </c>
      <c r="E239" s="139">
        <v>2400</v>
      </c>
    </row>
    <row r="240" spans="1:5">
      <c r="D240" s="172" t="s">
        <v>175</v>
      </c>
      <c r="E240" s="139">
        <v>0</v>
      </c>
    </row>
    <row r="241" spans="4:5">
      <c r="D241" s="172" t="s">
        <v>621</v>
      </c>
      <c r="E241" s="139">
        <v>0</v>
      </c>
    </row>
    <row r="242" spans="4:5">
      <c r="D242" s="172" t="s">
        <v>616</v>
      </c>
      <c r="E242" s="139">
        <v>0</v>
      </c>
    </row>
    <row r="243" spans="4:5">
      <c r="D243" s="172" t="s">
        <v>348</v>
      </c>
      <c r="E243" s="139">
        <v>0</v>
      </c>
    </row>
    <row r="244" spans="4:5">
      <c r="D244" s="172" t="s">
        <v>608</v>
      </c>
      <c r="E244" s="139">
        <v>0</v>
      </c>
    </row>
    <row r="245" spans="4:5">
      <c r="D245" s="172" t="s">
        <v>449</v>
      </c>
      <c r="E245" s="139">
        <v>0</v>
      </c>
    </row>
    <row r="246" spans="4:5">
      <c r="D246" s="172" t="s">
        <v>162</v>
      </c>
      <c r="E246" s="139">
        <v>0</v>
      </c>
    </row>
    <row r="247" spans="4:5">
      <c r="D247" s="172" t="s">
        <v>546</v>
      </c>
      <c r="E247" s="139">
        <v>0</v>
      </c>
    </row>
    <row r="248" spans="4:5">
      <c r="D248" s="172" t="s">
        <v>160</v>
      </c>
      <c r="E248" s="139">
        <f>SUM(E238:E247)</f>
        <v>2400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8" t="s">
        <v>60</v>
      </c>
      <c r="B1" s="228"/>
      <c r="C1" s="228"/>
      <c r="D1" s="228"/>
      <c r="E1" s="228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40" t="s">
        <v>39</v>
      </c>
      <c r="B7" s="240" t="s">
        <v>54</v>
      </c>
      <c r="C7" s="240" t="s">
        <v>53</v>
      </c>
      <c r="D7" s="240" t="s">
        <v>64</v>
      </c>
      <c r="E7" s="240" t="s">
        <v>63</v>
      </c>
    </row>
    <row r="8" spans="1:10" ht="9.75" customHeight="1">
      <c r="A8" s="240"/>
      <c r="B8" s="240"/>
      <c r="C8" s="240"/>
      <c r="D8" s="241"/>
      <c r="E8" s="241"/>
    </row>
    <row r="9" spans="1:10" ht="10.5" customHeight="1">
      <c r="A9" s="240"/>
      <c r="B9" s="240"/>
      <c r="C9" s="240"/>
      <c r="D9" s="241"/>
      <c r="E9" s="241"/>
    </row>
    <row r="10" spans="1:10" ht="14.25" customHeight="1">
      <c r="A10" s="240"/>
      <c r="B10" s="240"/>
      <c r="C10" s="240"/>
      <c r="D10" s="241"/>
      <c r="E10" s="241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8" t="s">
        <v>60</v>
      </c>
      <c r="B1" s="228"/>
      <c r="C1" s="228"/>
      <c r="D1" s="228"/>
      <c r="E1" s="228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40" t="s">
        <v>39</v>
      </c>
      <c r="B7" s="240" t="s">
        <v>54</v>
      </c>
      <c r="C7" s="240" t="s">
        <v>55</v>
      </c>
      <c r="D7" s="240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40"/>
      <c r="B8" s="240"/>
      <c r="C8" s="240"/>
      <c r="D8" s="241"/>
      <c r="E8" s="163"/>
      <c r="F8" s="163"/>
      <c r="G8" s="163"/>
      <c r="H8" s="163"/>
      <c r="I8" s="163"/>
      <c r="J8" s="163"/>
      <c r="K8" s="163"/>
    </row>
    <row r="9" spans="1:11" ht="15" customHeight="1">
      <c r="A9" s="240"/>
      <c r="B9" s="240"/>
      <c r="C9" s="240"/>
      <c r="D9" s="241"/>
    </row>
    <row r="10" spans="1:11" ht="5.25" customHeight="1">
      <c r="A10" s="240"/>
      <c r="B10" s="240"/>
      <c r="C10" s="240"/>
      <c r="D10" s="241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8" t="s">
        <v>73</v>
      </c>
      <c r="C1" s="238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300004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627</v>
      </c>
      <c r="C7" s="139">
        <v>0</v>
      </c>
    </row>
    <row r="8" spans="1:8">
      <c r="A8" s="139">
        <v>2</v>
      </c>
      <c r="B8" s="139" t="s">
        <v>628</v>
      </c>
      <c r="C8" s="139">
        <v>0</v>
      </c>
    </row>
    <row r="9" spans="1:8">
      <c r="A9" s="139">
        <v>3</v>
      </c>
      <c r="B9" s="139" t="s">
        <v>629</v>
      </c>
      <c r="C9" s="139">
        <v>0</v>
      </c>
    </row>
    <row r="10" spans="1:8">
      <c r="A10" s="139">
        <v>4</v>
      </c>
      <c r="B10" s="139" t="s">
        <v>630</v>
      </c>
      <c r="C10" s="139">
        <v>0</v>
      </c>
    </row>
    <row r="11" spans="1:8">
      <c r="A11" s="139">
        <v>5</v>
      </c>
      <c r="B11" s="139" t="s">
        <v>631</v>
      </c>
      <c r="C11" s="139">
        <v>0</v>
      </c>
    </row>
    <row r="12" spans="1:8">
      <c r="A12" s="139">
        <v>6</v>
      </c>
      <c r="B12" s="139" t="s">
        <v>632</v>
      </c>
      <c r="C12" s="139">
        <v>0</v>
      </c>
    </row>
    <row r="13" spans="1:8">
      <c r="A13" s="139">
        <v>7</v>
      </c>
      <c r="B13" s="139" t="s">
        <v>633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'консультативные объемы'!Область_печати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2025-03-04T09:33:05Z</cp:lastPrinted>
  <dcterms:created xsi:type="dcterms:W3CDTF">2016-01-04T13:41:28Z</dcterms:created>
  <dcterms:modified xsi:type="dcterms:W3CDTF">2025-03-04T09:33:23Z</dcterms:modified>
</cp:coreProperties>
</file>