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18" i="88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<sst xmlns="http://schemas.openxmlformats.org/spreadsheetml/2006/main" count="2347" uniqueCount="644">
  <si>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</si>
  <si>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</si>
  <si>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</si>
  <si>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</si>
  <si>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</si>
  <si>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</si>
  <si>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</si>
  <si>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</si>
  <si>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</si>
  <si>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</si>
  <si>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</si>
  <si>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</si>
  <si>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</si>
  <si>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</si>
  <si>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</si>
  <si>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</si>
  <si>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</si>
  <si>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</si>
  <si>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</si>
  <si>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</si>
  <si>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</si>
  <si>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</si>
  <si>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</si>
  <si>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</si>
  <si>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</si>
  <si>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</si>
  <si>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</si>
  <si>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</si>
  <si>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</si>
  <si>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</si>
  <si>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</si>
  <si>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</si>
  <si>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</si>
  <si>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</si>
  <si>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</si>
  <si>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</si>
  <si>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</si>
  <si>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</si>
  <si>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</si>
  <si>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</si>
  <si>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</si>
  <si>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</si>
  <si>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</si>
  <si>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</si>
  <si>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</si>
  <si>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</si>
  <si>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</si>
  <si>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</si>
  <si>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</si>
  <si>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</si>
  <si>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</si>
  <si>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</si>
  <si>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</si>
  <si>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</si>
  <si>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</si>
  <si>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</si>
  <si>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</si>
  <si>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</si>
  <si>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</si>
  <si>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</si>
  <si>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</si>
  <si>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</si>
  <si>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</si>
  <si>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</si>
  <si>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</si>
  <si>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</si>
  <si>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</si>
  <si>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</si>
  <si>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</si>
  <si>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</si>
  <si>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</si>
  <si>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</si>
  <si>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</si>
  <si>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</si>
  <si>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</si>
  <si>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</si>
  <si>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</si>
  <si>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</si>
  <si>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</si>
  <si>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</si>
  <si>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</si>
  <si>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№5"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</si>
  <si>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</si>
  <si>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</si>
  <si>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</si>
  <si>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</si>
  <si>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</si>
  <si>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</si>
  <si>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</si>
  <si>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</si>
  <si>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</si>
  <si>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</si>
  <si>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</si>
  <si>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</si>
  <si>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</si>
  <si>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</si>
  <si>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</si>
  <si>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</si>
  <si>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</si>
  <si>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</si>
  <si>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</si>
  <si>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</si>
  <si>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</si>
  <si>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</si>
  <si>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</si>
  <si>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</si>
  <si>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</si>
  <si>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</si>
  <si>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</si>
  <si>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</si>
  <si>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</si>
  <si>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</si>
  <si>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</si>
  <si>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</si>
  <si>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</si>
  <si>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</si>
  <si>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</si>
  <si>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</si>
  <si>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</si>
  <si>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</si>
  <si>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</si>
  <si>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</si>
  <si>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</si>
  <si>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</si>
  <si>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</si>
  <si>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</si>
  <si>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</si>
  <si>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</si>
  <si>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</si>
  <si>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</si>
  <si>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</si>
  <si>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</si>
  <si>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</si>
  <si>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</si>
  <si>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</si>
  <si>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</si>
  <si>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</si>
  <si>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</si>
  <si>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</si>
  <si>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</si>
  <si>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</si>
  <si>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</si>
  <si>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</si>
  <si>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</si>
  <si>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</si>
  <si>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</si>
  <si>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</si>
  <si>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</si>
  <si>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</si>
  <si>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</si>
  <si>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</si>
  <si>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</si>
  <si>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</si>
  <si>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</si>
  <si>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</si>
  <si>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</si>
  <si>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</si>
  <si>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</si>
  <si>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</si>
  <si>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</si>
  <si>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</si>
  <si>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</si>
  <si>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</si>
  <si>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</si>
  <si>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</si>
  <si>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</si>
  <si>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</si>
  <si>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</si>
  <si>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</si>
  <si>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</si>
  <si>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</si>
  <si>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</si>
  <si>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</si>
  <si>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</si>
  <si>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</si>
  <si>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</si>
  <si>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</si>
  <si>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</si>
  <si>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</si>
  <si>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</si>
  <si>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</si>
  <si>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</si>
  <si>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</si>
  <si>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</si>
  <si>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</si>
  <si>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</si>
  <si>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</si>
  <si>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</si>
  <si>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</si>
  <si>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</si>
  <si>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</si>
  <si>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</si>
  <si>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</si>
  <si>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</si>
  <si>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</si>
  <si>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</si>
  <si>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</si>
  <si>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</si>
  <si>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</si>
  <si>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</si>
  <si>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</si>
  <si>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</si>
  <si>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</si>
  <si>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</si>
  <si>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</si>
  <si>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</si>
  <si>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</si>
  <si>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</si>
  <si>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</si>
  <si>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</si>
  <si>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</si>
  <si>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</si>
  <si>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</si>
  <si>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</si>
  <si>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</si>
  <si>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</si>
  <si>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</si>
  <si>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</si>
  <si>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</si>
  <si>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</si>
  <si>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</si>
  <si>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</si>
  <si>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</si>
  <si>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</si>
  <si>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</si>
  <si>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</si>
  <si>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</si>
  <si>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</si>
  <si>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</si>
  <si>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</si>
  <si>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</si>
  <si>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</si>
  <si>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</si>
  <si>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</si>
  <si>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</si>
  <si>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</si>
  <si>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</si>
  <si>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</si>
  <si>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</si>
  <si>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</si>
  <si>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</si>
  <si>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</si>
  <si>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</si>
  <si>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</si>
  <si>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</si>
  <si>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</si>
  <si>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</si>
  <si>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</si>
  <si>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</si>
  <si>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</si>
  <si>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</si>
  <si>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</si>
  <si>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</si>
  <si>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</si>
  <si>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</si>
  <si>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</si>
  <si>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</si>
  <si>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</si>
  <si>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</si>
  <si>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</si>
  <si>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</si>
  <si>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</si>
  <si>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</si>
  <si>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</si>
  <si>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</si>
  <si>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</si>
  <si>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</si>
  <si>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</si>
  <si>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</si>
  <si>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</si>
  <si>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</si>
  <si>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</si>
  <si>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</si>
  <si>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</si>
  <si>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</si>
  <si>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</si>
  <si>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</si>
  <si>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</si>
  <si>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</si>
  <si>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</si>
  <si>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</si>
  <si>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</si>
  <si>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</si>
  <si>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</si>
  <si>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</si>
  <si>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</si>
  <si>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</si>
  <si>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</si>
  <si>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</si>
  <si>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</si>
  <si>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</si>
  <si>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</si>
  <si>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</si>
  <si>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</si>
  <si>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</si>
  <si>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</si>
  <si>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</si>
  <si>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</si>
  <si>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</si>
  <si>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</si>
  <si>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</si>
  <si>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</si>
  <si>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</si>
  <si>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</si>
  <si>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</si>
  <si>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</si>
  <si>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</si>
  <si>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</si>
  <si>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</si>
  <si>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</si>
  <si>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</si>
  <si>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</si>
  <si>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</si>
  <si>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</si>
  <si>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</si>
  <si>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</si>
  <si>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</si>
  <si>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</si>
  <si>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</si>
  <si>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</si>
  <si>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</si>
  <si>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</si>
  <si>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</si>
  <si>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</si>
  <si>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</si>
  <si>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</si>
  <si>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</si>
  <si>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</si>
  <si>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</si>
  <si>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</si>
  <si>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</si>
  <si>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</si>
  <si>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</si>
  <si>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</si>
  <si>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</si>
  <si>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</si>
  <si>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</si>
  <si>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</si>
  <si>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</si>
  <si>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</si>
  <si>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</si>
  <si>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</si>
  <si>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</si>
  <si>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</si>
  <si>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</si>
  <si>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</si>
  <si>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</si>
  <si>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</si>
  <si>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</si>
  <si>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</si>
  <si>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</si>
  <si>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</si>
  <si>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</si>
  <si>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</si>
  <si>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</si>
  <si>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</si>
  <si>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</si>
  <si>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</si>
  <si>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</si>
  <si>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</si>
  <si>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</si>
  <si>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</si>
  <si>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</si>
  <si>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</si>
  <si>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</si>
  <si>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</si>
  <si>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</si>
  <si>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</si>
  <si>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</si>
  <si>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</si>
  <si>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</si>
  <si>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</si>
  <si>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</si>
  <si>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</si>
  <si>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</si>
  <si>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</si>
  <si>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</si>
  <si>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</si>
  <si>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</si>
  <si>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</si>
  <si>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</si>
  <si>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</si>
  <si>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</si>
  <si>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</si>
  <si>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</si>
  <si>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</si>
  <si>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</si>
  <si>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</si>
  <si>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</si>
  <si>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</si>
  <si>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</si>
  <si>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</si>
  <si>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</si>
  <si>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</si>
  <si>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</si>
  <si>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</si>
  <si>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</si>
  <si>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</si>
  <si>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</si>
  <si>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</si>
  <si>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</si>
  <si>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</si>
  <si>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</si>
  <si>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</si>
  <si>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</si>
  <si>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</si>
  <si>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</si>
  <si>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</si>
  <si>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</si>
  <si>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</si>
  <si>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</si>
  <si>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</si>
  <si>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</si>
  <si>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</si>
  <si>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</si>
  <si>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</si>
  <si>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</si>
  <si>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</si>
  <si>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</si>
  <si>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</si>
  <si>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</si>
  <si>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</si>
  <si>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</si>
  <si>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</si>
  <si>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</si>
  <si>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</si>
  <si>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</si>
  <si>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</si>
  <si>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</si>
  <si>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</si>
  <si>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</si>
  <si>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</si>
  <si>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</si>
  <si>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</si>
  <si>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</si>
  <si>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</si>
  <si>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</si>
  <si>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</si>
  <si>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</si>
  <si>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</si>
  <si>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</si>
  <si>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</si>
  <si>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</si>
  <si>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</si>
  <si>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</si>
  <si>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</si>
  <si>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</si>
  <si>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</si>
  <si>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</si>
  <si>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</si>
  <si>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</si>
  <si>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</si>
  <si>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</si>
  <si>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</si>
  <si>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</si>
  <si>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</si>
  <si>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</si>
  <si>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</si>
  <si>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</si>
  <si>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</si>
  <si>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</si>
  <si>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</si>
  <si>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</si>
  <si>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</si>
  <si>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</si>
  <si>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</si>
  <si>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</si>
  <si>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</si>
  <si>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</si>
  <si>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</si>
  <si>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</si>
  <si>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</si>
  <si>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</si>
  <si>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</si>
  <si>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</si>
  <si>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</si>
  <si>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</si>
  <si>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</si>
  <si>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</si>
  <si>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</si>
  <si>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</si>
  <si>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</si>
  <si>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</si>
  <si>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</si>
  <si>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</si>
  <si>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</si>
  <si>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</si>
  <si>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</si>
  <si>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</si>
  <si>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</si>
  <si>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</si>
  <si>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</si>
  <si>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</si>
  <si>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</si>
  <si>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</si>
  <si>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</si>
  <si>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</si>
  <si>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</si>
  <si>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</si>
  <si>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</si>
  <si>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</si>
  <si>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</si>
  <si>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</si>
  <si>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</si>
  <si>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</si>
  <si>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</si>
  <si>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</si>
  <si>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</si>
  <si>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</si>
  <si>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</si>
  <si>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</si>
  <si>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</si>
  <si>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</si>
  <si>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</si>
  <si>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</si>
  <si>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</si>
  <si>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</si>
  <si>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</si>
  <si>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</si>
  <si>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</si>
  <si>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</si>
  <si>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</si>
  <si>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</si>
  <si>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</si>
  <si>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</si>
  <si>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</si>
  <si>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</si>
  <si>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</si>
  <si>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</si>
  <si>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</si>
  <si>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</si>
  <si>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</si>
  <si>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</si>
  <si>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</si>
  <si>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</si>
  <si>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</si>
  <si>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</si>
  <si>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</si>
  <si>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</si>
  <si>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</si>
  <si>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</si>
  <si>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</si>
  <si>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</si>
  <si>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</si>
  <si>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</si>
  <si>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</si>
  <si>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</si>
  <si>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</si>
  <si>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</si>
  <si>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</si>
  <si>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</si>
  <si>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</si>
  <si>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</si>
  <si>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</si>
  <si>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</si>
  <si>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</si>
  <si>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</si>
  <si>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</si>
  <si>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</si>
  <si>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</si>
  <si>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</si>
  <si>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</si>
  <si>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</si>
  <si>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</si>
  <si>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</si>
  <si>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</si>
  <si>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</si>
  <si>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</si>
  <si>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</si>
  <si>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</si>
  <si>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</si>
  <si>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</si>
  <si>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</si>
  <si>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</si>
  <si>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</si>
  <si>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</si>
  <si>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</si>
  <si>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</si>
  <si>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</si>
  <si>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</si>
  <si>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</si>
  <si>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</si>
  <si>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</si>
  <si>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</si>
  <si>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</si>
  <si>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</si>
  <si>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</si>
  <si>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</si>
  <si>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</si>
  <si>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</si>
  <si>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</si>
  <si>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</si>
  <si>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</si>
  <si>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</si>
  <si>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</si>
  <si>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</si>
  <si>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</si>
  <si>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</si>
  <si>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</si>
  <si>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</si>
  <si>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</si>
  <si>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</si>
  <si>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</si>
  <si>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</si>
  <si>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</si>
  <si>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</si>
  <si>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</si>
  <si>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</si>
  <si>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</si>
  <si>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</si>
  <si>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</si>
  <si>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</si>
  <si>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</si>
  <si>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</si>
  <si>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</si>
  <si>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</si>
  <si>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</si>
  <si>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</si>
  <si>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</si>
  <si>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</si>
  <si>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</si>
  <si>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</si>
  <si>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</si>
  <si>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</si>
  <si>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</si>
  <si>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</si>
  <si>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общей врачебной практике (семейной медицине)</t>
  </si>
  <si>
    <t>(ДН) САХАРНЫЙ ДИАБЕТ</t>
  </si>
  <si>
    <t>(ДН) БСК</t>
  </si>
  <si>
    <t>(ДН) Прочие</t>
  </si>
  <si>
    <t>терапии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</si>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</sst>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300020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15826</v>
      </c>
      <c r="H10" s="50">
        <v>13200</v>
      </c>
      <c r="I10" s="50">
        <v>2626</v>
      </c>
      <c r="J10" s="50">
        <v>9398</v>
      </c>
      <c r="K10" s="11">
        <v>3.8</v>
      </c>
      <c r="L10" s="12">
        <f t="shared" ref="L10:L41" si="2">ROUND(J10*K10,0)</f>
        <v>35712</v>
      </c>
      <c r="M10" s="13">
        <f t="shared" ref="M10:M41" si="3">F10+G10+L10</f>
        <v>51538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407</v>
      </c>
      <c r="R10" s="50">
        <v>295</v>
      </c>
      <c r="S10" s="50">
        <v>112</v>
      </c>
      <c r="T10" s="50">
        <v>311</v>
      </c>
      <c r="U10" s="11">
        <v>3.8</v>
      </c>
      <c r="V10" s="12">
        <f t="shared" ref="V10:V41" si="6">ROUND(T10*U10,0)</f>
        <v>1182</v>
      </c>
      <c r="W10" s="43">
        <f t="shared" ref="W10:W41" si="7">P10+Q10+V10</f>
        <v>1589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16233</v>
      </c>
      <c r="AB10" s="12">
        <f t="shared" ref="AB10:AB41" si="12">H10+R10</f>
        <v>13495</v>
      </c>
      <c r="AC10" s="12">
        <f t="shared" ref="AC10:AC41" si="13">I10+S10</f>
        <v>2738</v>
      </c>
      <c r="AD10" s="12">
        <f t="shared" ref="AD10:AD41" si="14">J10+T10</f>
        <v>9709</v>
      </c>
      <c r="AE10" s="12">
        <f t="shared" ref="AE10:AE41" si="15">L10+V10</f>
        <v>36894</v>
      </c>
      <c r="AF10" s="12">
        <f t="shared" ref="AF10:AF41" si="16">M10+W10</f>
        <v>53127</v>
      </c>
      <c r="AG10" s="78">
        <v>5282</v>
      </c>
      <c r="AH10" s="79">
        <f t="shared" ref="AH10:AH41" si="17">IFERROR(ROUND(AF10/AG10,0),"")</f>
        <v>10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14474</v>
      </c>
      <c r="H12" s="50">
        <v>9950</v>
      </c>
      <c r="I12" s="50">
        <v>4524</v>
      </c>
      <c r="J12" s="50">
        <v>8956</v>
      </c>
      <c r="K12" s="15">
        <v>2.5</v>
      </c>
      <c r="L12" s="18">
        <f t="shared" si="2"/>
        <v>22390</v>
      </c>
      <c r="M12" s="19">
        <f t="shared" si="3"/>
        <v>36864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14474</v>
      </c>
      <c r="AB12" s="18">
        <f t="shared" si="12"/>
        <v>9950</v>
      </c>
      <c r="AC12" s="18">
        <f t="shared" si="13"/>
        <v>4524</v>
      </c>
      <c r="AD12" s="18">
        <f t="shared" si="14"/>
        <v>8956</v>
      </c>
      <c r="AE12" s="18">
        <f t="shared" si="15"/>
        <v>22390</v>
      </c>
      <c r="AF12" s="18">
        <f t="shared" si="16"/>
        <v>36864</v>
      </c>
      <c r="AG12" s="80">
        <v>4670</v>
      </c>
      <c r="AH12" s="81">
        <f t="shared" si="17"/>
        <v>8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2452</v>
      </c>
      <c r="H13" s="50">
        <v>0</v>
      </c>
      <c r="I13" s="50">
        <v>2452</v>
      </c>
      <c r="J13" s="50">
        <v>558</v>
      </c>
      <c r="K13" s="15">
        <v>2.2000000000000002</v>
      </c>
      <c r="L13" s="18">
        <f t="shared" si="2"/>
        <v>1228</v>
      </c>
      <c r="M13" s="19">
        <f t="shared" si="3"/>
        <v>3680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2452</v>
      </c>
      <c r="AB13" s="18">
        <f t="shared" si="12"/>
        <v>0</v>
      </c>
      <c r="AC13" s="18">
        <f t="shared" si="13"/>
        <v>2452</v>
      </c>
      <c r="AD13" s="18">
        <f t="shared" si="14"/>
        <v>558</v>
      </c>
      <c r="AE13" s="18">
        <f t="shared" si="15"/>
        <v>1228</v>
      </c>
      <c r="AF13" s="18">
        <f t="shared" si="16"/>
        <v>3680</v>
      </c>
      <c r="AG13" s="80">
        <v>4313</v>
      </c>
      <c r="AH13" s="81">
        <f t="shared" si="17"/>
        <v>1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300</v>
      </c>
      <c r="H16" s="50">
        <v>0</v>
      </c>
      <c r="I16" s="50">
        <v>300</v>
      </c>
      <c r="J16" s="50">
        <v>0</v>
      </c>
      <c r="K16" s="15">
        <v>2.7</v>
      </c>
      <c r="L16" s="18">
        <f t="shared" si="2"/>
        <v>0</v>
      </c>
      <c r="M16" s="19">
        <f t="shared" si="3"/>
        <v>300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300</v>
      </c>
      <c r="AB16" s="18">
        <f t="shared" si="12"/>
        <v>0</v>
      </c>
      <c r="AC16" s="18">
        <f t="shared" si="13"/>
        <v>300</v>
      </c>
      <c r="AD16" s="18">
        <f t="shared" si="14"/>
        <v>0</v>
      </c>
      <c r="AE16" s="18">
        <f t="shared" si="15"/>
        <v>0</v>
      </c>
      <c r="AF16" s="18">
        <f t="shared" si="16"/>
        <v>300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1572</v>
      </c>
      <c r="H19" s="50">
        <v>742</v>
      </c>
      <c r="I19" s="50">
        <v>830</v>
      </c>
      <c r="J19" s="50">
        <v>876</v>
      </c>
      <c r="K19" s="15">
        <v>2.4</v>
      </c>
      <c r="L19" s="18">
        <f t="shared" si="2"/>
        <v>2102</v>
      </c>
      <c r="M19" s="19">
        <f t="shared" si="3"/>
        <v>3674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1572</v>
      </c>
      <c r="AB19" s="18">
        <f t="shared" si="12"/>
        <v>742</v>
      </c>
      <c r="AC19" s="18">
        <f t="shared" si="13"/>
        <v>830</v>
      </c>
      <c r="AD19" s="18">
        <f t="shared" si="14"/>
        <v>876</v>
      </c>
      <c r="AE19" s="18">
        <f t="shared" si="15"/>
        <v>2102</v>
      </c>
      <c r="AF19" s="18">
        <f t="shared" si="16"/>
        <v>3674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3045</v>
      </c>
      <c r="H23" s="50">
        <v>23</v>
      </c>
      <c r="I23" s="50">
        <v>3022</v>
      </c>
      <c r="J23" s="50">
        <v>1853</v>
      </c>
      <c r="K23" s="15">
        <v>3.1</v>
      </c>
      <c r="L23" s="18">
        <f t="shared" si="2"/>
        <v>5744</v>
      </c>
      <c r="M23" s="19">
        <f t="shared" si="3"/>
        <v>8789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3045</v>
      </c>
      <c r="AB23" s="18">
        <f t="shared" si="12"/>
        <v>23</v>
      </c>
      <c r="AC23" s="18">
        <f t="shared" si="13"/>
        <v>3022</v>
      </c>
      <c r="AD23" s="18">
        <f t="shared" si="14"/>
        <v>1853</v>
      </c>
      <c r="AE23" s="18">
        <f t="shared" si="15"/>
        <v>5744</v>
      </c>
      <c r="AF23" s="18">
        <f t="shared" si="16"/>
        <v>8789</v>
      </c>
      <c r="AG23" s="80">
        <v>4470</v>
      </c>
      <c r="AH23" s="81">
        <f t="shared" si="17"/>
        <v>2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1340</v>
      </c>
      <c r="H25" s="50">
        <v>0</v>
      </c>
      <c r="I25" s="50">
        <v>1340</v>
      </c>
      <c r="J25" s="50">
        <v>222</v>
      </c>
      <c r="K25" s="15">
        <v>2.2000000000000002</v>
      </c>
      <c r="L25" s="18">
        <f t="shared" si="2"/>
        <v>488</v>
      </c>
      <c r="M25" s="19">
        <f t="shared" si="3"/>
        <v>1828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1340</v>
      </c>
      <c r="AB25" s="18">
        <f t="shared" si="12"/>
        <v>0</v>
      </c>
      <c r="AC25" s="18">
        <f t="shared" si="13"/>
        <v>1340</v>
      </c>
      <c r="AD25" s="18">
        <f t="shared" si="14"/>
        <v>222</v>
      </c>
      <c r="AE25" s="18">
        <f t="shared" si="15"/>
        <v>488</v>
      </c>
      <c r="AF25" s="18">
        <f t="shared" si="16"/>
        <v>1828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3052</v>
      </c>
      <c r="H26" s="50">
        <v>94</v>
      </c>
      <c r="I26" s="50">
        <v>2958</v>
      </c>
      <c r="J26" s="50">
        <v>2731</v>
      </c>
      <c r="K26" s="15">
        <v>2.9</v>
      </c>
      <c r="L26" s="18">
        <f t="shared" si="2"/>
        <v>7920</v>
      </c>
      <c r="M26" s="19">
        <f t="shared" si="3"/>
        <v>10972</v>
      </c>
      <c r="N26" s="56">
        <v>0</v>
      </c>
      <c r="O26" s="51">
        <v>0</v>
      </c>
      <c r="P26" s="3">
        <f t="shared" si="4"/>
        <v>0</v>
      </c>
      <c r="Q26" s="12">
        <f t="shared" si="5"/>
        <v>863</v>
      </c>
      <c r="R26" s="50">
        <v>423</v>
      </c>
      <c r="S26" s="50">
        <v>440</v>
      </c>
      <c r="T26" s="50">
        <v>310</v>
      </c>
      <c r="U26" s="15">
        <v>2.9</v>
      </c>
      <c r="V26" s="18">
        <f t="shared" si="6"/>
        <v>899</v>
      </c>
      <c r="W26" s="59">
        <f t="shared" si="7"/>
        <v>1762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3915</v>
      </c>
      <c r="AB26" s="18">
        <f t="shared" si="12"/>
        <v>517</v>
      </c>
      <c r="AC26" s="18">
        <f t="shared" si="13"/>
        <v>3398</v>
      </c>
      <c r="AD26" s="18">
        <f t="shared" si="14"/>
        <v>3041</v>
      </c>
      <c r="AE26" s="18">
        <f t="shared" si="15"/>
        <v>8819</v>
      </c>
      <c r="AF26" s="18">
        <f t="shared" si="16"/>
        <v>12734</v>
      </c>
      <c r="AG26" s="80">
        <v>4600</v>
      </c>
      <c r="AH26" s="81">
        <f t="shared" si="17"/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3645</v>
      </c>
      <c r="H31" s="50">
        <v>300</v>
      </c>
      <c r="I31" s="50">
        <v>3345</v>
      </c>
      <c r="J31" s="50">
        <v>2949</v>
      </c>
      <c r="K31" s="16">
        <v>4.0999999999999996</v>
      </c>
      <c r="L31" s="18">
        <f t="shared" si="2"/>
        <v>12091</v>
      </c>
      <c r="M31" s="19">
        <f t="shared" si="3"/>
        <v>15736</v>
      </c>
      <c r="N31" s="56">
        <v>0</v>
      </c>
      <c r="O31" s="51">
        <v>0</v>
      </c>
      <c r="P31" s="3">
        <f t="shared" si="4"/>
        <v>0</v>
      </c>
      <c r="Q31" s="12">
        <f t="shared" si="5"/>
        <v>558</v>
      </c>
      <c r="R31" s="50">
        <v>158</v>
      </c>
      <c r="S31" s="50">
        <v>400</v>
      </c>
      <c r="T31" s="50">
        <v>420</v>
      </c>
      <c r="U31" s="16">
        <v>4.0999999999999996</v>
      </c>
      <c r="V31" s="18">
        <f t="shared" si="6"/>
        <v>1722</v>
      </c>
      <c r="W31" s="59">
        <f t="shared" si="7"/>
        <v>2280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4203</v>
      </c>
      <c r="AB31" s="18">
        <f t="shared" si="12"/>
        <v>458</v>
      </c>
      <c r="AC31" s="18">
        <f t="shared" si="13"/>
        <v>3745</v>
      </c>
      <c r="AD31" s="18">
        <f t="shared" si="14"/>
        <v>3369</v>
      </c>
      <c r="AE31" s="18">
        <f t="shared" si="15"/>
        <v>13813</v>
      </c>
      <c r="AF31" s="18">
        <f t="shared" si="16"/>
        <v>18016</v>
      </c>
      <c r="AG31" s="80">
        <v>4910</v>
      </c>
      <c r="AH31" s="81">
        <f t="shared" si="17"/>
        <v>4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3663</v>
      </c>
      <c r="H33" s="50">
        <v>208</v>
      </c>
      <c r="I33" s="50">
        <v>3455</v>
      </c>
      <c r="J33" s="50">
        <v>3443</v>
      </c>
      <c r="K33" s="16">
        <v>3.8</v>
      </c>
      <c r="L33" s="18">
        <f t="shared" si="2"/>
        <v>13083</v>
      </c>
      <c r="M33" s="19">
        <f t="shared" si="3"/>
        <v>16746</v>
      </c>
      <c r="N33" s="56">
        <v>0</v>
      </c>
      <c r="O33" s="51">
        <v>0</v>
      </c>
      <c r="P33" s="3">
        <f t="shared" si="4"/>
        <v>0</v>
      </c>
      <c r="Q33" s="12">
        <f t="shared" si="5"/>
        <v>362</v>
      </c>
      <c r="R33" s="50">
        <v>137</v>
      </c>
      <c r="S33" s="50">
        <v>225</v>
      </c>
      <c r="T33" s="50">
        <v>497</v>
      </c>
      <c r="U33" s="16">
        <v>3.8</v>
      </c>
      <c r="V33" s="18">
        <f t="shared" si="6"/>
        <v>1889</v>
      </c>
      <c r="W33" s="59">
        <f t="shared" si="7"/>
        <v>2251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4025</v>
      </c>
      <c r="AB33" s="18">
        <f t="shared" si="12"/>
        <v>345</v>
      </c>
      <c r="AC33" s="18">
        <f t="shared" si="13"/>
        <v>3680</v>
      </c>
      <c r="AD33" s="18">
        <f t="shared" si="14"/>
        <v>3940</v>
      </c>
      <c r="AE33" s="18">
        <f t="shared" si="15"/>
        <v>14972</v>
      </c>
      <c r="AF33" s="18">
        <f t="shared" si="16"/>
        <v>18997</v>
      </c>
      <c r="AG33" s="80">
        <v>4870</v>
      </c>
      <c r="AH33" s="81">
        <f t="shared" si="17"/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21498</v>
      </c>
      <c r="R34" s="50">
        <v>20466</v>
      </c>
      <c r="S34" s="68">
        <v>1032</v>
      </c>
      <c r="T34" s="68">
        <v>5520</v>
      </c>
      <c r="U34" s="15">
        <v>2.8</v>
      </c>
      <c r="V34" s="18">
        <f t="shared" si="6"/>
        <v>15456</v>
      </c>
      <c r="W34" s="59">
        <f t="shared" si="7"/>
        <v>36954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21498</v>
      </c>
      <c r="AB34" s="18">
        <f t="shared" si="12"/>
        <v>20466</v>
      </c>
      <c r="AC34" s="18">
        <f t="shared" si="13"/>
        <v>1032</v>
      </c>
      <c r="AD34" s="18">
        <f t="shared" si="14"/>
        <v>5520</v>
      </c>
      <c r="AE34" s="18">
        <f t="shared" si="15"/>
        <v>15456</v>
      </c>
      <c r="AF34" s="18">
        <f t="shared" si="16"/>
        <v>36954</v>
      </c>
      <c r="AG34" s="80">
        <v>3200</v>
      </c>
      <c r="AH34" s="81">
        <f t="shared" si="17"/>
        <v>12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822</v>
      </c>
      <c r="H35" s="50">
        <v>17</v>
      </c>
      <c r="I35" s="50">
        <v>805</v>
      </c>
      <c r="J35" s="50">
        <v>258</v>
      </c>
      <c r="K35" s="15">
        <v>2.5</v>
      </c>
      <c r="L35" s="18">
        <f t="shared" si="2"/>
        <v>645</v>
      </c>
      <c r="M35" s="19">
        <f t="shared" si="3"/>
        <v>1467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822</v>
      </c>
      <c r="AB35" s="18">
        <f t="shared" si="12"/>
        <v>17</v>
      </c>
      <c r="AC35" s="18">
        <f t="shared" si="13"/>
        <v>805</v>
      </c>
      <c r="AD35" s="18">
        <f t="shared" si="14"/>
        <v>258</v>
      </c>
      <c r="AE35" s="18">
        <f t="shared" si="15"/>
        <v>645</v>
      </c>
      <c r="AF35" s="18">
        <f t="shared" si="16"/>
        <v>1467</v>
      </c>
      <c r="AG35" s="80">
        <v>2724</v>
      </c>
      <c r="AH35" s="81">
        <f t="shared" si="17"/>
        <v>1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763</v>
      </c>
      <c r="H36" s="50">
        <v>0</v>
      </c>
      <c r="I36" s="50">
        <v>763</v>
      </c>
      <c r="J36" s="50">
        <v>477</v>
      </c>
      <c r="K36" s="15">
        <v>2.2000000000000002</v>
      </c>
      <c r="L36" s="18">
        <f t="shared" si="2"/>
        <v>1049</v>
      </c>
      <c r="M36" s="19">
        <f t="shared" si="3"/>
        <v>1812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763</v>
      </c>
      <c r="AB36" s="18">
        <f t="shared" si="12"/>
        <v>0</v>
      </c>
      <c r="AC36" s="18">
        <f t="shared" si="13"/>
        <v>763</v>
      </c>
      <c r="AD36" s="18">
        <f t="shared" si="14"/>
        <v>477</v>
      </c>
      <c r="AE36" s="18">
        <f t="shared" si="15"/>
        <v>1049</v>
      </c>
      <c r="AF36" s="18">
        <f t="shared" si="16"/>
        <v>1812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58364</v>
      </c>
      <c r="H47" s="5">
        <v>42879</v>
      </c>
      <c r="I47" s="5">
        <v>15485</v>
      </c>
      <c r="J47" s="5">
        <v>28952</v>
      </c>
      <c r="K47" s="15">
        <v>2.7</v>
      </c>
      <c r="L47" s="18">
        <f t="shared" si="20"/>
        <v>78170</v>
      </c>
      <c r="M47" s="19">
        <f t="shared" si="21"/>
        <v>136534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58364</v>
      </c>
      <c r="AB47" s="18">
        <f t="shared" si="30"/>
        <v>42879</v>
      </c>
      <c r="AC47" s="18">
        <f t="shared" si="31"/>
        <v>15485</v>
      </c>
      <c r="AD47" s="18">
        <f t="shared" si="32"/>
        <v>28952</v>
      </c>
      <c r="AE47" s="18">
        <f t="shared" si="33"/>
        <v>78170</v>
      </c>
      <c r="AF47" s="18">
        <f t="shared" si="34"/>
        <v>136534</v>
      </c>
      <c r="AG47" s="80">
        <v>4670</v>
      </c>
      <c r="AH47" s="81">
        <f t="shared" si="35"/>
        <v>29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1593</v>
      </c>
      <c r="H49" s="50">
        <v>45</v>
      </c>
      <c r="I49" s="50">
        <v>1548</v>
      </c>
      <c r="J49" s="50">
        <v>1279</v>
      </c>
      <c r="K49" s="15">
        <v>2.9</v>
      </c>
      <c r="L49" s="18">
        <f t="shared" si="20"/>
        <v>3709</v>
      </c>
      <c r="M49" s="19">
        <f t="shared" si="21"/>
        <v>5302</v>
      </c>
      <c r="N49" s="56">
        <v>0</v>
      </c>
      <c r="O49" s="51">
        <v>0</v>
      </c>
      <c r="P49" s="3">
        <f t="shared" si="22"/>
        <v>0</v>
      </c>
      <c r="Q49" s="12">
        <f t="shared" si="23"/>
        <v>856</v>
      </c>
      <c r="R49" s="50">
        <v>76</v>
      </c>
      <c r="S49" s="50">
        <v>780</v>
      </c>
      <c r="T49" s="50">
        <v>221</v>
      </c>
      <c r="U49" s="15">
        <v>2.9</v>
      </c>
      <c r="V49" s="18">
        <f t="shared" si="24"/>
        <v>641</v>
      </c>
      <c r="W49" s="59">
        <f t="shared" si="25"/>
        <v>1497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2449</v>
      </c>
      <c r="AB49" s="18">
        <f t="shared" si="30"/>
        <v>121</v>
      </c>
      <c r="AC49" s="18">
        <f t="shared" si="31"/>
        <v>2328</v>
      </c>
      <c r="AD49" s="18">
        <f t="shared" si="32"/>
        <v>1500</v>
      </c>
      <c r="AE49" s="18">
        <f t="shared" si="33"/>
        <v>4350</v>
      </c>
      <c r="AF49" s="18">
        <f t="shared" si="34"/>
        <v>6799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8041</v>
      </c>
      <c r="H50" s="50">
        <v>5838</v>
      </c>
      <c r="I50" s="50">
        <v>2203</v>
      </c>
      <c r="J50" s="50">
        <v>3055</v>
      </c>
      <c r="K50" s="15">
        <v>2.6</v>
      </c>
      <c r="L50" s="18">
        <f t="shared" si="20"/>
        <v>7943</v>
      </c>
      <c r="M50" s="19">
        <f t="shared" si="21"/>
        <v>15984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8041</v>
      </c>
      <c r="AB50" s="18">
        <f t="shared" si="30"/>
        <v>5838</v>
      </c>
      <c r="AC50" s="18">
        <f t="shared" si="31"/>
        <v>2203</v>
      </c>
      <c r="AD50" s="18">
        <f t="shared" si="32"/>
        <v>3055</v>
      </c>
      <c r="AE50" s="18">
        <f t="shared" si="33"/>
        <v>7943</v>
      </c>
      <c r="AF50" s="18">
        <f t="shared" si="34"/>
        <v>15984</v>
      </c>
      <c r="AG50" s="80">
        <v>4211</v>
      </c>
      <c r="AH50" s="81">
        <f t="shared" si="35"/>
        <v>4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2644</v>
      </c>
      <c r="H52" s="50">
        <v>139</v>
      </c>
      <c r="I52" s="50">
        <v>2505</v>
      </c>
      <c r="J52" s="50">
        <v>3647</v>
      </c>
      <c r="K52" s="15">
        <v>3</v>
      </c>
      <c r="L52" s="18">
        <f t="shared" si="20"/>
        <v>10941</v>
      </c>
      <c r="M52" s="19">
        <f t="shared" si="21"/>
        <v>13585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2644</v>
      </c>
      <c r="AB52" s="18">
        <f t="shared" si="30"/>
        <v>139</v>
      </c>
      <c r="AC52" s="18">
        <f t="shared" si="31"/>
        <v>2505</v>
      </c>
      <c r="AD52" s="18">
        <f t="shared" si="32"/>
        <v>3647</v>
      </c>
      <c r="AE52" s="18">
        <f t="shared" si="33"/>
        <v>10941</v>
      </c>
      <c r="AF52" s="18">
        <f t="shared" si="34"/>
        <v>13585</v>
      </c>
      <c r="AG52" s="80">
        <v>4900</v>
      </c>
      <c r="AH52" s="81">
        <f t="shared" si="35"/>
        <v>3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967</v>
      </c>
      <c r="R53" s="50">
        <v>396</v>
      </c>
      <c r="S53" s="50">
        <v>571</v>
      </c>
      <c r="T53" s="50">
        <v>334</v>
      </c>
      <c r="U53" s="15">
        <v>3</v>
      </c>
      <c r="V53" s="18">
        <f t="shared" si="24"/>
        <v>1002</v>
      </c>
      <c r="W53" s="59">
        <f t="shared" si="25"/>
        <v>1969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967</v>
      </c>
      <c r="AB53" s="18">
        <f t="shared" si="30"/>
        <v>396</v>
      </c>
      <c r="AC53" s="18">
        <f t="shared" si="31"/>
        <v>571</v>
      </c>
      <c r="AD53" s="18">
        <f t="shared" si="32"/>
        <v>334</v>
      </c>
      <c r="AE53" s="18">
        <f t="shared" si="33"/>
        <v>1002</v>
      </c>
      <c r="AF53" s="18">
        <f t="shared" si="34"/>
        <v>1969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7275</v>
      </c>
      <c r="H55" s="50">
        <v>390</v>
      </c>
      <c r="I55" s="50">
        <v>6885</v>
      </c>
      <c r="J55" s="50">
        <v>2289</v>
      </c>
      <c r="K55" s="15">
        <v>2.5</v>
      </c>
      <c r="L55" s="18">
        <f t="shared" si="20"/>
        <v>5723</v>
      </c>
      <c r="M55" s="19">
        <f t="shared" si="21"/>
        <v>12998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7275</v>
      </c>
      <c r="AB55" s="18">
        <f t="shared" si="30"/>
        <v>390</v>
      </c>
      <c r="AC55" s="18">
        <f t="shared" si="31"/>
        <v>6885</v>
      </c>
      <c r="AD55" s="18">
        <f t="shared" si="32"/>
        <v>2289</v>
      </c>
      <c r="AE55" s="18">
        <f t="shared" si="33"/>
        <v>5723</v>
      </c>
      <c r="AF55" s="18">
        <f t="shared" si="34"/>
        <v>12998</v>
      </c>
      <c r="AG55" s="80">
        <v>3869</v>
      </c>
      <c r="AH55" s="81">
        <f t="shared" si="35"/>
        <v>3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640</v>
      </c>
      <c r="R56" s="50">
        <v>398</v>
      </c>
      <c r="S56" s="50">
        <v>242</v>
      </c>
      <c r="T56" s="50">
        <v>185</v>
      </c>
      <c r="U56" s="15">
        <v>2.5</v>
      </c>
      <c r="V56" s="18">
        <f t="shared" si="24"/>
        <v>463</v>
      </c>
      <c r="W56" s="59">
        <f t="shared" si="25"/>
        <v>1103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640</v>
      </c>
      <c r="AB56" s="18">
        <f t="shared" si="30"/>
        <v>398</v>
      </c>
      <c r="AC56" s="18">
        <f t="shared" si="31"/>
        <v>242</v>
      </c>
      <c r="AD56" s="18">
        <f t="shared" si="32"/>
        <v>185</v>
      </c>
      <c r="AE56" s="18">
        <f t="shared" si="33"/>
        <v>463</v>
      </c>
      <c r="AF56" s="18">
        <f t="shared" si="34"/>
        <v>1103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28369</v>
      </c>
      <c r="H57" s="148">
        <v>0</v>
      </c>
      <c r="I57" s="148">
        <v>28369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28369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2000</v>
      </c>
      <c r="R57" s="149">
        <v>0</v>
      </c>
      <c r="S57" s="149">
        <v>2000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30369</v>
      </c>
      <c r="AB57" s="145">
        <f t="shared" si="30"/>
        <v>0</v>
      </c>
      <c r="AC57" s="145">
        <f t="shared" si="31"/>
        <v>30369</v>
      </c>
      <c r="AD57" s="145">
        <f t="shared" si="32"/>
        <v>0</v>
      </c>
      <c r="AE57" s="145">
        <f t="shared" si="33"/>
        <v>0</v>
      </c>
      <c r="AF57" s="145">
        <f t="shared" si="34"/>
        <v>30369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50</v>
      </c>
      <c r="H60" s="148">
        <v>50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50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50</v>
      </c>
      <c r="AB60" s="145">
        <f t="shared" si="30"/>
        <v>50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50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359</v>
      </c>
      <c r="H61" s="148">
        <v>359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359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359</v>
      </c>
      <c r="AB61" s="145">
        <f t="shared" si="30"/>
        <v>359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359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13462</v>
      </c>
      <c r="H63" s="149">
        <v>13462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13462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13462</v>
      </c>
      <c r="AB63" s="145">
        <f t="shared" si="30"/>
        <v>13462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13462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7896</v>
      </c>
      <c r="H64" s="149">
        <v>7896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7896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7896</v>
      </c>
      <c r="AB64" s="145">
        <f t="shared" si="30"/>
        <v>7896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7896</v>
      </c>
      <c r="AG64" s="154">
        <v>4300</v>
      </c>
      <c r="AH64" s="155">
        <f t="shared" si="35"/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179007</v>
      </c>
      <c r="H68" s="65">
        <f t="shared" si="36"/>
        <v>95592</v>
      </c>
      <c r="I68" s="65">
        <f t="shared" si="36"/>
        <v>83415</v>
      </c>
      <c r="J68" s="65">
        <f t="shared" si="36"/>
        <v>70943</v>
      </c>
      <c r="K68" s="23">
        <f>ROUND(L68/J68,0)</f>
        <v>3</v>
      </c>
      <c r="L68" s="65">
        <f t="shared" ref="L68:Q68" si="37">SUM(L10:L67)</f>
        <v>208938</v>
      </c>
      <c r="M68" s="65">
        <f t="shared" si="37"/>
        <v>387945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28151</v>
      </c>
      <c r="R68" s="65">
        <f t="shared" ref="R68" si="38">SUM(R10:R67)</f>
        <v>22349</v>
      </c>
      <c r="S68" s="65">
        <f t="shared" ref="S68:AH68" si="39">SUM(S10:S67)</f>
        <v>5802</v>
      </c>
      <c r="T68" s="65">
        <f t="shared" si="39"/>
        <v>7798</v>
      </c>
      <c r="U68" s="23">
        <f t="shared" si="39"/>
        <v>141.89999999999998</v>
      </c>
      <c r="V68" s="65">
        <f t="shared" si="39"/>
        <v>23254</v>
      </c>
      <c r="W68" s="65">
        <f t="shared" si="39"/>
        <v>51405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207158</v>
      </c>
      <c r="AB68" s="65">
        <f t="shared" si="39"/>
        <v>117941</v>
      </c>
      <c r="AC68" s="65">
        <f t="shared" si="39"/>
        <v>89217</v>
      </c>
      <c r="AD68" s="65">
        <f t="shared" si="39"/>
        <v>78741</v>
      </c>
      <c r="AE68" s="65">
        <f t="shared" si="39"/>
        <v>232192</v>
      </c>
      <c r="AF68" s="65">
        <f t="shared" si="39"/>
        <v>439350</v>
      </c>
      <c r="AG68" s="65">
        <f t="shared" si="39"/>
        <v>180151</v>
      </c>
      <c r="AH68" s="65">
        <f t="shared" si="39"/>
        <v>89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F48" activePane="bottomRight" state="frozen"/>
      <selection pane="topRight" activeCell="D1" sqref="D1"/>
      <selection pane="bottomLeft" activeCell="A10" sqref="A10"/>
      <selection pane="bottomRight" activeCell="C1" sqref="C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1.5" customHeight="1">
      <c r="A1" s="72"/>
      <c r="J1" s="1"/>
      <c r="K1" s="1"/>
      <c r="N1" s="1"/>
      <c r="S1" s="1"/>
      <c r="T1" s="1"/>
      <c r="U1" s="240" t="s">
        <v>642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241" t="s">
        <v>643</v>
      </c>
      <c r="D4" s="215">
        <v>300020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9711</v>
      </c>
      <c r="H11" s="149">
        <v>7085</v>
      </c>
      <c r="I11" s="149">
        <v>2626</v>
      </c>
      <c r="J11" s="149">
        <v>9398</v>
      </c>
      <c r="K11" s="11">
        <v>3.8</v>
      </c>
      <c r="L11" s="142">
        <f t="shared" ref="L11:L42" si="2">ROUND(J11*K11,0)</f>
        <v>35712</v>
      </c>
      <c r="M11" s="13">
        <f t="shared" ref="M11:M42" si="3">F11+G11+L11</f>
        <v>45423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407</v>
      </c>
      <c r="R11" s="149">
        <v>295</v>
      </c>
      <c r="S11" s="149">
        <v>112</v>
      </c>
      <c r="T11" s="149">
        <v>311</v>
      </c>
      <c r="U11" s="11">
        <v>3.8</v>
      </c>
      <c r="V11" s="142">
        <f t="shared" ref="V11:V42" si="6">ROUND(T11*U11,0)</f>
        <v>1182</v>
      </c>
      <c r="W11" s="43">
        <f t="shared" ref="W11:W42" si="7">P11+Q11+V11</f>
        <v>1589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10118</v>
      </c>
      <c r="AB11" s="142">
        <f t="shared" ref="AB11:AB42" si="12">H11+R11</f>
        <v>7380</v>
      </c>
      <c r="AC11" s="142">
        <f t="shared" ref="AC11:AC42" si="13">I11+S11</f>
        <v>2738</v>
      </c>
      <c r="AD11" s="142">
        <f t="shared" ref="AD11:AD42" si="14">J11+T11</f>
        <v>9709</v>
      </c>
      <c r="AE11" s="142">
        <f t="shared" ref="AE11:AE42" si="15">L11+V11</f>
        <v>36894</v>
      </c>
      <c r="AF11" s="142">
        <f t="shared" ref="AF11:AF42" si="16">M11+W11</f>
        <v>47012</v>
      </c>
      <c r="AG11" s="78">
        <v>5282</v>
      </c>
      <c r="AH11">
        <f t="shared" ref="AH11:AH42" si="17">IFERROR(ROUND(AF11/AG11,0),"")</f>
        <v>9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6635</v>
      </c>
      <c r="H13" s="149">
        <v>2111</v>
      </c>
      <c r="I13" s="149">
        <v>4524</v>
      </c>
      <c r="J13" s="149">
        <v>8956</v>
      </c>
      <c r="K13" s="143">
        <v>2.5</v>
      </c>
      <c r="L13" s="145">
        <f t="shared" si="2"/>
        <v>22390</v>
      </c>
      <c r="M13" s="146">
        <f t="shared" si="3"/>
        <v>29025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6635</v>
      </c>
      <c r="AB13" s="145">
        <f t="shared" si="12"/>
        <v>2111</v>
      </c>
      <c r="AC13" s="145">
        <f t="shared" si="13"/>
        <v>4524</v>
      </c>
      <c r="AD13" s="145">
        <f t="shared" si="14"/>
        <v>8956</v>
      </c>
      <c r="AE13" s="145">
        <f t="shared" si="15"/>
        <v>22390</v>
      </c>
      <c r="AF13" s="145">
        <f t="shared" si="16"/>
        <v>29025</v>
      </c>
      <c r="AG13" s="154">
        <v>4670</v>
      </c>
      <c r="AH13">
        <f t="shared" si="17"/>
        <v>6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2452</v>
      </c>
      <c r="H14" s="149">
        <v>0</v>
      </c>
      <c r="I14" s="149">
        <v>2452</v>
      </c>
      <c r="J14" s="149">
        <v>558</v>
      </c>
      <c r="K14" s="143">
        <v>2.2000000000000002</v>
      </c>
      <c r="L14" s="145">
        <f t="shared" si="2"/>
        <v>1228</v>
      </c>
      <c r="M14" s="146">
        <f t="shared" si="3"/>
        <v>3680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2452</v>
      </c>
      <c r="AB14" s="145">
        <f t="shared" si="12"/>
        <v>0</v>
      </c>
      <c r="AC14" s="145">
        <f t="shared" si="13"/>
        <v>2452</v>
      </c>
      <c r="AD14" s="145">
        <f t="shared" si="14"/>
        <v>558</v>
      </c>
      <c r="AE14" s="145">
        <f t="shared" si="15"/>
        <v>1228</v>
      </c>
      <c r="AF14" s="145">
        <f t="shared" si="16"/>
        <v>3680</v>
      </c>
      <c r="AG14" s="154">
        <v>4313</v>
      </c>
      <c r="AH14">
        <f t="shared" si="17"/>
        <v>1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300</v>
      </c>
      <c r="H17" s="149">
        <v>0</v>
      </c>
      <c r="I17" s="149">
        <v>300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300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300</v>
      </c>
      <c r="AB17" s="145">
        <f t="shared" si="12"/>
        <v>0</v>
      </c>
      <c r="AC17" s="145">
        <f t="shared" si="13"/>
        <v>300</v>
      </c>
      <c r="AD17" s="145">
        <f t="shared" si="14"/>
        <v>0</v>
      </c>
      <c r="AE17" s="145">
        <f t="shared" si="15"/>
        <v>0</v>
      </c>
      <c r="AF17" s="145">
        <f t="shared" si="16"/>
        <v>300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1572</v>
      </c>
      <c r="H20" s="149">
        <v>742</v>
      </c>
      <c r="I20" s="149">
        <v>830</v>
      </c>
      <c r="J20" s="149">
        <v>876</v>
      </c>
      <c r="K20" s="143">
        <v>2.4</v>
      </c>
      <c r="L20" s="145">
        <f t="shared" si="2"/>
        <v>2102</v>
      </c>
      <c r="M20" s="146">
        <f t="shared" si="3"/>
        <v>3674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1572</v>
      </c>
      <c r="AB20" s="145">
        <f t="shared" si="12"/>
        <v>742</v>
      </c>
      <c r="AC20" s="145">
        <f t="shared" si="13"/>
        <v>830</v>
      </c>
      <c r="AD20" s="145">
        <f t="shared" si="14"/>
        <v>876</v>
      </c>
      <c r="AE20" s="145">
        <f t="shared" si="15"/>
        <v>2102</v>
      </c>
      <c r="AF20" s="145">
        <f t="shared" si="16"/>
        <v>3674</v>
      </c>
      <c r="AG20" s="154">
        <v>3439</v>
      </c>
      <c r="AH20">
        <f t="shared" si="17"/>
        <v>1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3045</v>
      </c>
      <c r="H24" s="149">
        <v>23</v>
      </c>
      <c r="I24" s="149">
        <v>3022</v>
      </c>
      <c r="J24" s="149">
        <v>1853</v>
      </c>
      <c r="K24" s="143">
        <v>3.1</v>
      </c>
      <c r="L24" s="145">
        <f t="shared" si="2"/>
        <v>5744</v>
      </c>
      <c r="M24" s="146">
        <f t="shared" si="3"/>
        <v>8789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3045</v>
      </c>
      <c r="AB24" s="145">
        <f t="shared" si="12"/>
        <v>23</v>
      </c>
      <c r="AC24" s="145">
        <f t="shared" si="13"/>
        <v>3022</v>
      </c>
      <c r="AD24" s="145">
        <f t="shared" si="14"/>
        <v>1853</v>
      </c>
      <c r="AE24" s="145">
        <f t="shared" si="15"/>
        <v>5744</v>
      </c>
      <c r="AF24" s="145">
        <f t="shared" si="16"/>
        <v>8789</v>
      </c>
      <c r="AG24" s="154">
        <v>4470</v>
      </c>
      <c r="AH24">
        <f t="shared" si="17"/>
        <v>2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1340</v>
      </c>
      <c r="H26" s="149">
        <v>0</v>
      </c>
      <c r="I26" s="149">
        <v>1340</v>
      </c>
      <c r="J26" s="149">
        <v>222</v>
      </c>
      <c r="K26" s="143">
        <v>2.2000000000000002</v>
      </c>
      <c r="L26" s="145">
        <f t="shared" si="2"/>
        <v>488</v>
      </c>
      <c r="M26" s="146">
        <f t="shared" si="3"/>
        <v>1828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1340</v>
      </c>
      <c r="AB26" s="145">
        <f t="shared" si="12"/>
        <v>0</v>
      </c>
      <c r="AC26" s="145">
        <f t="shared" si="13"/>
        <v>1340</v>
      </c>
      <c r="AD26" s="145">
        <f t="shared" si="14"/>
        <v>222</v>
      </c>
      <c r="AE26" s="145">
        <f t="shared" si="15"/>
        <v>488</v>
      </c>
      <c r="AF26" s="145">
        <f t="shared" si="16"/>
        <v>1828</v>
      </c>
      <c r="AG26" s="154">
        <v>2200</v>
      </c>
      <c r="AH26">
        <f t="shared" si="17"/>
        <v>1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3052</v>
      </c>
      <c r="H27" s="149">
        <v>94</v>
      </c>
      <c r="I27" s="149">
        <v>2958</v>
      </c>
      <c r="J27" s="149">
        <v>2731</v>
      </c>
      <c r="K27" s="143">
        <v>2.9</v>
      </c>
      <c r="L27" s="145">
        <f t="shared" si="2"/>
        <v>7920</v>
      </c>
      <c r="M27" s="146">
        <f t="shared" si="3"/>
        <v>10972</v>
      </c>
      <c r="N27" s="160">
        <v>0</v>
      </c>
      <c r="O27" s="159">
        <v>0</v>
      </c>
      <c r="P27" s="140">
        <f t="shared" si="4"/>
        <v>0</v>
      </c>
      <c r="Q27" s="142">
        <f t="shared" si="5"/>
        <v>863</v>
      </c>
      <c r="R27" s="149">
        <v>423</v>
      </c>
      <c r="S27" s="149">
        <v>440</v>
      </c>
      <c r="T27" s="149">
        <v>310</v>
      </c>
      <c r="U27" s="143">
        <v>2.9</v>
      </c>
      <c r="V27" s="145">
        <f t="shared" si="6"/>
        <v>899</v>
      </c>
      <c r="W27" s="151">
        <f t="shared" si="7"/>
        <v>1762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3915</v>
      </c>
      <c r="AB27" s="145">
        <f t="shared" si="12"/>
        <v>517</v>
      </c>
      <c r="AC27" s="145">
        <f t="shared" si="13"/>
        <v>3398</v>
      </c>
      <c r="AD27" s="145">
        <f t="shared" si="14"/>
        <v>3041</v>
      </c>
      <c r="AE27" s="145">
        <f t="shared" si="15"/>
        <v>8819</v>
      </c>
      <c r="AF27" s="145">
        <f t="shared" si="16"/>
        <v>12734</v>
      </c>
      <c r="AG27" s="154">
        <v>4600</v>
      </c>
      <c r="AH27">
        <f t="shared" si="17"/>
        <v>3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3645</v>
      </c>
      <c r="H32" s="149">
        <v>300</v>
      </c>
      <c r="I32" s="149">
        <v>3345</v>
      </c>
      <c r="J32" s="149">
        <v>2949</v>
      </c>
      <c r="K32" s="16">
        <v>4.0999999999999996</v>
      </c>
      <c r="L32" s="145">
        <f t="shared" si="2"/>
        <v>12091</v>
      </c>
      <c r="M32" s="146">
        <f t="shared" si="3"/>
        <v>15736</v>
      </c>
      <c r="N32" s="160">
        <v>0</v>
      </c>
      <c r="O32" s="159">
        <v>0</v>
      </c>
      <c r="P32" s="140">
        <f t="shared" si="4"/>
        <v>0</v>
      </c>
      <c r="Q32" s="142">
        <f t="shared" si="5"/>
        <v>558</v>
      </c>
      <c r="R32" s="149">
        <v>158</v>
      </c>
      <c r="S32" s="149">
        <v>400</v>
      </c>
      <c r="T32" s="149">
        <v>420</v>
      </c>
      <c r="U32" s="16">
        <v>4.0999999999999996</v>
      </c>
      <c r="V32" s="145">
        <f t="shared" si="6"/>
        <v>1722</v>
      </c>
      <c r="W32" s="151">
        <f t="shared" si="7"/>
        <v>2280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4203</v>
      </c>
      <c r="AB32" s="145">
        <f t="shared" si="12"/>
        <v>458</v>
      </c>
      <c r="AC32" s="145">
        <f t="shared" si="13"/>
        <v>3745</v>
      </c>
      <c r="AD32" s="145">
        <f t="shared" si="14"/>
        <v>3369</v>
      </c>
      <c r="AE32" s="145">
        <f t="shared" si="15"/>
        <v>13813</v>
      </c>
      <c r="AF32" s="145">
        <f t="shared" si="16"/>
        <v>18016</v>
      </c>
      <c r="AG32" s="154">
        <v>4910</v>
      </c>
      <c r="AH32">
        <f t="shared" si="17"/>
        <v>4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3663</v>
      </c>
      <c r="H34" s="149">
        <v>208</v>
      </c>
      <c r="I34" s="149">
        <v>3455</v>
      </c>
      <c r="J34" s="149">
        <v>3443</v>
      </c>
      <c r="K34" s="16">
        <v>3.8</v>
      </c>
      <c r="L34" s="145">
        <f t="shared" si="2"/>
        <v>13083</v>
      </c>
      <c r="M34" s="146">
        <f t="shared" si="3"/>
        <v>16746</v>
      </c>
      <c r="N34" s="160">
        <v>0</v>
      </c>
      <c r="O34" s="159">
        <v>0</v>
      </c>
      <c r="P34" s="140">
        <f t="shared" si="4"/>
        <v>0</v>
      </c>
      <c r="Q34" s="142">
        <f t="shared" si="5"/>
        <v>362</v>
      </c>
      <c r="R34" s="149">
        <v>137</v>
      </c>
      <c r="S34" s="149">
        <v>225</v>
      </c>
      <c r="T34" s="149">
        <v>497</v>
      </c>
      <c r="U34" s="16">
        <v>3.8</v>
      </c>
      <c r="V34" s="145">
        <f t="shared" si="6"/>
        <v>1889</v>
      </c>
      <c r="W34" s="151">
        <f t="shared" si="7"/>
        <v>2251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4025</v>
      </c>
      <c r="AB34" s="145">
        <f t="shared" si="12"/>
        <v>345</v>
      </c>
      <c r="AC34" s="145">
        <f t="shared" si="13"/>
        <v>3680</v>
      </c>
      <c r="AD34" s="145">
        <f t="shared" si="14"/>
        <v>3940</v>
      </c>
      <c r="AE34" s="145">
        <f t="shared" si="15"/>
        <v>14972</v>
      </c>
      <c r="AF34" s="145">
        <f t="shared" si="16"/>
        <v>18997</v>
      </c>
      <c r="AG34" s="154">
        <v>4870</v>
      </c>
      <c r="AH34">
        <f t="shared" si="17"/>
        <v>4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16697</v>
      </c>
      <c r="R35" s="149">
        <v>15665</v>
      </c>
      <c r="S35" s="68">
        <v>1032</v>
      </c>
      <c r="T35" s="68">
        <v>5520</v>
      </c>
      <c r="U35" s="143">
        <v>2.8</v>
      </c>
      <c r="V35" s="145">
        <f t="shared" si="6"/>
        <v>15456</v>
      </c>
      <c r="W35" s="151">
        <f t="shared" si="7"/>
        <v>32153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16697</v>
      </c>
      <c r="AB35" s="145">
        <f t="shared" si="12"/>
        <v>15665</v>
      </c>
      <c r="AC35" s="145">
        <f t="shared" si="13"/>
        <v>1032</v>
      </c>
      <c r="AD35" s="145">
        <f t="shared" si="14"/>
        <v>5520</v>
      </c>
      <c r="AE35" s="145">
        <f t="shared" si="15"/>
        <v>15456</v>
      </c>
      <c r="AF35" s="145">
        <f t="shared" si="16"/>
        <v>32153</v>
      </c>
      <c r="AG35" s="154">
        <v>3200</v>
      </c>
      <c r="AH35">
        <f t="shared" si="17"/>
        <v>10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822</v>
      </c>
      <c r="H36" s="149">
        <v>17</v>
      </c>
      <c r="I36" s="149">
        <v>805</v>
      </c>
      <c r="J36" s="149">
        <v>258</v>
      </c>
      <c r="K36" s="143">
        <v>2.5</v>
      </c>
      <c r="L36" s="145">
        <f t="shared" si="2"/>
        <v>645</v>
      </c>
      <c r="M36" s="146">
        <f t="shared" si="3"/>
        <v>1467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822</v>
      </c>
      <c r="AB36" s="145">
        <f t="shared" si="12"/>
        <v>17</v>
      </c>
      <c r="AC36" s="145">
        <f t="shared" si="13"/>
        <v>805</v>
      </c>
      <c r="AD36" s="145">
        <f t="shared" si="14"/>
        <v>258</v>
      </c>
      <c r="AE36" s="145">
        <f t="shared" si="15"/>
        <v>645</v>
      </c>
      <c r="AF36" s="145">
        <f t="shared" si="16"/>
        <v>1467</v>
      </c>
      <c r="AG36" s="154">
        <v>2724</v>
      </c>
      <c r="AH36">
        <f t="shared" si="17"/>
        <v>1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763</v>
      </c>
      <c r="H37" s="149">
        <v>0</v>
      </c>
      <c r="I37" s="149">
        <v>763</v>
      </c>
      <c r="J37" s="149">
        <v>477</v>
      </c>
      <c r="K37" s="143">
        <v>2.2000000000000002</v>
      </c>
      <c r="L37" s="145">
        <f t="shared" si="2"/>
        <v>1049</v>
      </c>
      <c r="M37" s="146">
        <f t="shared" si="3"/>
        <v>1812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763</v>
      </c>
      <c r="AB37" s="145">
        <f t="shared" si="12"/>
        <v>0</v>
      </c>
      <c r="AC37" s="145">
        <f t="shared" si="13"/>
        <v>763</v>
      </c>
      <c r="AD37" s="145">
        <f t="shared" si="14"/>
        <v>477</v>
      </c>
      <c r="AE37" s="145">
        <f t="shared" si="15"/>
        <v>1049</v>
      </c>
      <c r="AF37" s="145">
        <f t="shared" si="16"/>
        <v>1812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27014</v>
      </c>
      <c r="H48" s="141">
        <v>11529</v>
      </c>
      <c r="I48" s="141">
        <v>15485</v>
      </c>
      <c r="J48" s="141">
        <v>28952</v>
      </c>
      <c r="K48" s="143">
        <v>2.7</v>
      </c>
      <c r="L48" s="145">
        <f t="shared" si="20"/>
        <v>78170</v>
      </c>
      <c r="M48" s="146">
        <f t="shared" si="21"/>
        <v>105184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27014</v>
      </c>
      <c r="AB48" s="145">
        <f t="shared" si="30"/>
        <v>11529</v>
      </c>
      <c r="AC48" s="145">
        <f t="shared" si="31"/>
        <v>15485</v>
      </c>
      <c r="AD48" s="145">
        <f t="shared" si="32"/>
        <v>28952</v>
      </c>
      <c r="AE48" s="145">
        <f t="shared" si="33"/>
        <v>78170</v>
      </c>
      <c r="AF48" s="145">
        <f t="shared" si="34"/>
        <v>105184</v>
      </c>
      <c r="AG48" s="154">
        <v>4670</v>
      </c>
      <c r="AH48">
        <f t="shared" si="35"/>
        <v>23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1593</v>
      </c>
      <c r="H50" s="149">
        <v>45</v>
      </c>
      <c r="I50" s="149">
        <v>1548</v>
      </c>
      <c r="J50" s="149">
        <v>1279</v>
      </c>
      <c r="K50" s="143">
        <v>2.9</v>
      </c>
      <c r="L50" s="145">
        <f t="shared" si="20"/>
        <v>3709</v>
      </c>
      <c r="M50" s="146">
        <f t="shared" si="21"/>
        <v>5302</v>
      </c>
      <c r="N50" s="160">
        <v>0</v>
      </c>
      <c r="O50" s="159">
        <v>0</v>
      </c>
      <c r="P50" s="140">
        <f t="shared" si="22"/>
        <v>0</v>
      </c>
      <c r="Q50" s="142">
        <f t="shared" si="23"/>
        <v>856</v>
      </c>
      <c r="R50" s="149">
        <v>76</v>
      </c>
      <c r="S50" s="149">
        <v>780</v>
      </c>
      <c r="T50" s="149">
        <v>221</v>
      </c>
      <c r="U50" s="143">
        <v>2.9</v>
      </c>
      <c r="V50" s="145">
        <f t="shared" si="24"/>
        <v>641</v>
      </c>
      <c r="W50" s="151">
        <f t="shared" si="25"/>
        <v>1497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2449</v>
      </c>
      <c r="AB50" s="145">
        <f t="shared" si="30"/>
        <v>121</v>
      </c>
      <c r="AC50" s="145">
        <f t="shared" si="31"/>
        <v>2328</v>
      </c>
      <c r="AD50" s="145">
        <f t="shared" si="32"/>
        <v>1500</v>
      </c>
      <c r="AE50" s="145">
        <f t="shared" si="33"/>
        <v>4350</v>
      </c>
      <c r="AF50" s="145">
        <f t="shared" si="34"/>
        <v>6799</v>
      </c>
      <c r="AG50" s="154">
        <v>4800</v>
      </c>
      <c r="AH50">
        <f t="shared" si="35"/>
        <v>1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2627</v>
      </c>
      <c r="H51" s="149">
        <v>424</v>
      </c>
      <c r="I51" s="149">
        <v>2203</v>
      </c>
      <c r="J51" s="149">
        <v>3055</v>
      </c>
      <c r="K51" s="143">
        <v>2.6</v>
      </c>
      <c r="L51" s="145">
        <f t="shared" si="20"/>
        <v>7943</v>
      </c>
      <c r="M51" s="146">
        <f t="shared" si="21"/>
        <v>10570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2627</v>
      </c>
      <c r="AB51" s="145">
        <f t="shared" si="30"/>
        <v>424</v>
      </c>
      <c r="AC51" s="145">
        <f t="shared" si="31"/>
        <v>2203</v>
      </c>
      <c r="AD51" s="145">
        <f t="shared" si="32"/>
        <v>3055</v>
      </c>
      <c r="AE51" s="145">
        <f t="shared" si="33"/>
        <v>7943</v>
      </c>
      <c r="AF51" s="145">
        <f t="shared" si="34"/>
        <v>10570</v>
      </c>
      <c r="AG51" s="154">
        <v>4211</v>
      </c>
      <c r="AH51">
        <f t="shared" si="35"/>
        <v>3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2644</v>
      </c>
      <c r="H53" s="149">
        <v>139</v>
      </c>
      <c r="I53" s="149">
        <v>2505</v>
      </c>
      <c r="J53" s="149">
        <v>3647</v>
      </c>
      <c r="K53" s="143">
        <v>3</v>
      </c>
      <c r="L53" s="145">
        <f t="shared" si="20"/>
        <v>10941</v>
      </c>
      <c r="M53" s="146">
        <f t="shared" si="21"/>
        <v>13585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2644</v>
      </c>
      <c r="AB53" s="145">
        <f t="shared" si="30"/>
        <v>139</v>
      </c>
      <c r="AC53" s="145">
        <f t="shared" si="31"/>
        <v>2505</v>
      </c>
      <c r="AD53" s="145">
        <f t="shared" si="32"/>
        <v>3647</v>
      </c>
      <c r="AE53" s="145">
        <f t="shared" si="33"/>
        <v>10941</v>
      </c>
      <c r="AF53" s="145">
        <f t="shared" si="34"/>
        <v>13585</v>
      </c>
      <c r="AG53" s="154">
        <v>4900</v>
      </c>
      <c r="AH53">
        <f t="shared" si="35"/>
        <v>3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967</v>
      </c>
      <c r="R54" s="149">
        <v>396</v>
      </c>
      <c r="S54" s="149">
        <v>571</v>
      </c>
      <c r="T54" s="149">
        <v>334</v>
      </c>
      <c r="U54" s="143">
        <v>3</v>
      </c>
      <c r="V54" s="145">
        <f t="shared" si="24"/>
        <v>1002</v>
      </c>
      <c r="W54" s="151">
        <f t="shared" si="25"/>
        <v>1969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967</v>
      </c>
      <c r="AB54" s="145">
        <f t="shared" si="30"/>
        <v>396</v>
      </c>
      <c r="AC54" s="145">
        <f t="shared" si="31"/>
        <v>571</v>
      </c>
      <c r="AD54" s="145">
        <f t="shared" si="32"/>
        <v>334</v>
      </c>
      <c r="AE54" s="145">
        <f t="shared" si="33"/>
        <v>1002</v>
      </c>
      <c r="AF54" s="145">
        <f t="shared" si="34"/>
        <v>1969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7275</v>
      </c>
      <c r="H56" s="149">
        <v>390</v>
      </c>
      <c r="I56" s="149">
        <v>6885</v>
      </c>
      <c r="J56" s="149">
        <v>2289</v>
      </c>
      <c r="K56" s="143">
        <v>2.5</v>
      </c>
      <c r="L56" s="145">
        <f t="shared" si="20"/>
        <v>5723</v>
      </c>
      <c r="M56" s="146">
        <f t="shared" si="21"/>
        <v>12998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7275</v>
      </c>
      <c r="AB56" s="145">
        <f t="shared" si="30"/>
        <v>390</v>
      </c>
      <c r="AC56" s="145">
        <f t="shared" si="31"/>
        <v>6885</v>
      </c>
      <c r="AD56" s="145">
        <f t="shared" si="32"/>
        <v>2289</v>
      </c>
      <c r="AE56" s="145">
        <f t="shared" si="33"/>
        <v>5723</v>
      </c>
      <c r="AF56" s="145">
        <f t="shared" si="34"/>
        <v>12998</v>
      </c>
      <c r="AG56" s="154">
        <v>3869</v>
      </c>
      <c r="AH56">
        <f t="shared" si="35"/>
        <v>3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640</v>
      </c>
      <c r="R57" s="149">
        <v>398</v>
      </c>
      <c r="S57" s="149">
        <v>242</v>
      </c>
      <c r="T57" s="149">
        <v>185</v>
      </c>
      <c r="U57" s="143">
        <v>2.5</v>
      </c>
      <c r="V57" s="145">
        <f t="shared" si="24"/>
        <v>463</v>
      </c>
      <c r="W57" s="151">
        <f t="shared" si="25"/>
        <v>1103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640</v>
      </c>
      <c r="AB57" s="145">
        <f t="shared" si="30"/>
        <v>398</v>
      </c>
      <c r="AC57" s="145">
        <f t="shared" si="31"/>
        <v>242</v>
      </c>
      <c r="AD57" s="145">
        <f t="shared" si="32"/>
        <v>185</v>
      </c>
      <c r="AE57" s="145">
        <f t="shared" si="33"/>
        <v>463</v>
      </c>
      <c r="AF57" s="145">
        <f t="shared" si="34"/>
        <v>1103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28369</v>
      </c>
      <c r="H58" s="148">
        <v>0</v>
      </c>
      <c r="I58" s="148">
        <v>28369</v>
      </c>
      <c r="J58" s="148">
        <v>0</v>
      </c>
      <c r="K58" s="143">
        <v>0</v>
      </c>
      <c r="L58" s="145">
        <f t="shared" si="20"/>
        <v>0</v>
      </c>
      <c r="M58" s="146">
        <f t="shared" si="21"/>
        <v>28369</v>
      </c>
      <c r="N58" s="160">
        <v>0</v>
      </c>
      <c r="O58" s="159">
        <v>0</v>
      </c>
      <c r="P58" s="140">
        <f t="shared" si="22"/>
        <v>0</v>
      </c>
      <c r="Q58" s="142">
        <f t="shared" si="23"/>
        <v>2000</v>
      </c>
      <c r="R58" s="149">
        <v>0</v>
      </c>
      <c r="S58" s="149">
        <v>2000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2000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30369</v>
      </c>
      <c r="AB58" s="145">
        <f t="shared" si="30"/>
        <v>0</v>
      </c>
      <c r="AC58" s="145">
        <f t="shared" si="31"/>
        <v>30369</v>
      </c>
      <c r="AD58" s="145">
        <f t="shared" si="32"/>
        <v>0</v>
      </c>
      <c r="AE58" s="145">
        <f t="shared" si="33"/>
        <v>0</v>
      </c>
      <c r="AF58" s="145">
        <f t="shared" si="34"/>
        <v>30369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7896</v>
      </c>
      <c r="H65" s="149">
        <v>7896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7896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7896</v>
      </c>
      <c r="AB65" s="145">
        <f t="shared" si="30"/>
        <v>7896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7896</v>
      </c>
      <c r="AG65" s="154">
        <v>4300</v>
      </c>
      <c r="AH65">
        <f t="shared" si="35"/>
        <v>2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114418</v>
      </c>
      <c r="H69" s="65">
        <f t="shared" si="36"/>
        <v>31003</v>
      </c>
      <c r="I69" s="65">
        <f t="shared" si="36"/>
        <v>83415</v>
      </c>
      <c r="J69" s="65">
        <f t="shared" si="36"/>
        <v>70943</v>
      </c>
      <c r="K69" s="23">
        <f>ROUND(L69/J69,0)</f>
        <v>3</v>
      </c>
      <c r="L69" s="65">
        <f t="shared" ref="L69:Q69" si="37">SUM(L11:L68)</f>
        <v>208938</v>
      </c>
      <c r="M69" s="65">
        <f t="shared" si="37"/>
        <v>323356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23350</v>
      </c>
      <c r="R69" s="65"/>
      <c r="S69" s="65">
        <f t="shared" ref="S69:AH69" si="38">SUM(S11:S68)</f>
        <v>5802</v>
      </c>
      <c r="T69" s="65">
        <f t="shared" si="38"/>
        <v>7798</v>
      </c>
      <c r="U69" s="23">
        <f t="shared" si="38"/>
        <v>141.89999999999998</v>
      </c>
      <c r="V69" s="65">
        <f t="shared" si="38"/>
        <v>23254</v>
      </c>
      <c r="W69" s="65">
        <f t="shared" si="38"/>
        <v>46604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137768</v>
      </c>
      <c r="AB69" s="65">
        <f t="shared" si="38"/>
        <v>48551</v>
      </c>
      <c r="AC69" s="65">
        <f t="shared" si="38"/>
        <v>89217</v>
      </c>
      <c r="AD69" s="65">
        <f t="shared" si="38"/>
        <v>78741</v>
      </c>
      <c r="AE69" s="65">
        <f t="shared" si="38"/>
        <v>232192</v>
      </c>
      <c r="AF69" s="65">
        <f t="shared" si="38"/>
        <v>369960</v>
      </c>
      <c r="AG69" s="65">
        <f t="shared" si="38"/>
        <v>180151</v>
      </c>
      <c r="AH69">
        <f t="shared" si="38"/>
        <v>77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300020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6115</v>
      </c>
      <c r="H10" s="149">
        <v>6115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6115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6115</v>
      </c>
      <c r="AB10" s="142">
        <f t="shared" ref="AB10:AB41" si="12">H10+R10</f>
        <v>6115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6115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7839</v>
      </c>
      <c r="H12" s="149">
        <v>7839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7839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7839</v>
      </c>
      <c r="AB12" s="145">
        <f t="shared" si="12"/>
        <v>7839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7839</v>
      </c>
      <c r="AG12" s="154">
        <v>4670</v>
      </c>
      <c r="AH12">
        <f t="shared" si="17"/>
        <v>2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4801</v>
      </c>
      <c r="R34" s="149">
        <v>4801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4801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4801</v>
      </c>
      <c r="AB34" s="145">
        <f t="shared" si="12"/>
        <v>4801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4801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31350</v>
      </c>
      <c r="H47" s="141">
        <v>31350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31350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31350</v>
      </c>
      <c r="AB47" s="145">
        <f t="shared" si="30"/>
        <v>31350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31350</v>
      </c>
      <c r="AG47" s="154">
        <v>4670</v>
      </c>
      <c r="AH47">
        <f t="shared" si="35"/>
        <v>7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5414</v>
      </c>
      <c r="H50" s="149">
        <v>5414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5414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5414</v>
      </c>
      <c r="AB50" s="145">
        <f t="shared" si="30"/>
        <v>5414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5414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50718</v>
      </c>
      <c r="H68" s="65">
        <f t="shared" si="36"/>
        <v>50718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50718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4801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4801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55519</v>
      </c>
      <c r="AB68" s="65">
        <f t="shared" si="38"/>
        <v>55519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55519</v>
      </c>
      <c r="AG68" s="65">
        <f t="shared" si="38"/>
        <v>180151</v>
      </c>
      <c r="AH68">
        <f t="shared" si="38"/>
        <v>13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300020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25</v>
      </c>
      <c r="D15" s="139">
        <v>12</v>
      </c>
      <c r="E15" s="139">
        <f t="shared" si="0"/>
        <v>300</v>
      </c>
      <c r="F15" s="139">
        <v>0</v>
      </c>
      <c r="G15" s="139">
        <v>12</v>
      </c>
      <c r="H15" s="139">
        <f t="shared" si="1"/>
        <v>0</v>
      </c>
      <c r="I15" s="139">
        <f t="shared" si="2"/>
        <v>25</v>
      </c>
      <c r="J15" s="139">
        <f t="shared" si="3"/>
        <v>300</v>
      </c>
    </row>
    <row r="16" spans="1:10">
      <c r="A16" s="139">
        <v>1585</v>
      </c>
      <c r="B16" s="139" t="s">
        <v>147</v>
      </c>
      <c r="C16" s="139">
        <v>25</v>
      </c>
      <c r="D16" s="139">
        <v>12</v>
      </c>
      <c r="E16" s="139">
        <f t="shared" si="0"/>
        <v>300</v>
      </c>
      <c r="F16" s="139">
        <v>0</v>
      </c>
      <c r="G16" s="139">
        <v>12</v>
      </c>
      <c r="H16" s="139">
        <f t="shared" si="1"/>
        <v>0</v>
      </c>
      <c r="I16" s="139">
        <f t="shared" si="2"/>
        <v>25</v>
      </c>
      <c r="J16" s="139">
        <f t="shared" si="3"/>
        <v>300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25</v>
      </c>
      <c r="D18" s="139">
        <v>12</v>
      </c>
      <c r="E18" s="139">
        <f t="shared" si="0"/>
        <v>300</v>
      </c>
      <c r="F18" s="139">
        <v>0</v>
      </c>
      <c r="G18" s="139">
        <v>12</v>
      </c>
      <c r="H18" s="139">
        <f t="shared" si="1"/>
        <v>0</v>
      </c>
      <c r="I18" s="139">
        <f t="shared" si="2"/>
        <v>25</v>
      </c>
      <c r="J18" s="139">
        <f t="shared" si="3"/>
        <v>300</v>
      </c>
    </row>
    <row r="19" spans="1:10">
      <c r="A19" s="139">
        <v>1588</v>
      </c>
      <c r="B19" s="139" t="s">
        <v>150</v>
      </c>
      <c r="C19" s="139">
        <v>25</v>
      </c>
      <c r="D19" s="139">
        <v>12</v>
      </c>
      <c r="E19" s="139">
        <f t="shared" si="0"/>
        <v>300</v>
      </c>
      <c r="F19" s="139">
        <v>0</v>
      </c>
      <c r="G19" s="139">
        <v>12</v>
      </c>
      <c r="H19" s="139">
        <f t="shared" si="1"/>
        <v>0</v>
      </c>
      <c r="I19" s="139">
        <f t="shared" si="2"/>
        <v>25</v>
      </c>
      <c r="J19" s="139">
        <f t="shared" si="3"/>
        <v>300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15</v>
      </c>
      <c r="D25" s="139">
        <v>12</v>
      </c>
      <c r="E25" s="139">
        <f t="shared" si="0"/>
        <v>180</v>
      </c>
      <c r="F25" s="139">
        <v>0</v>
      </c>
      <c r="G25" s="139">
        <v>12</v>
      </c>
      <c r="H25" s="139">
        <f t="shared" si="1"/>
        <v>0</v>
      </c>
      <c r="I25" s="139">
        <f t="shared" si="2"/>
        <v>15</v>
      </c>
      <c r="J25" s="139">
        <f t="shared" si="3"/>
        <v>180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180</v>
      </c>
      <c r="D27" s="139">
        <v>12</v>
      </c>
      <c r="E27" s="139">
        <f t="shared" si="0"/>
        <v>2160</v>
      </c>
      <c r="F27" s="139">
        <v>0</v>
      </c>
      <c r="G27" s="139">
        <v>12</v>
      </c>
      <c r="H27" s="139">
        <f t="shared" si="1"/>
        <v>0</v>
      </c>
      <c r="I27" s="139">
        <f t="shared" si="2"/>
        <v>180</v>
      </c>
      <c r="J27" s="139">
        <f t="shared" si="3"/>
        <v>2160</v>
      </c>
    </row>
    <row r="28" spans="1:10">
      <c r="A28" s="139"/>
      <c r="B28" s="139" t="s">
        <v>159</v>
      </c>
      <c r="C28" s="139">
        <f>SUM(C12:C27)</f>
        <v>295</v>
      </c>
      <c r="D28" s="139"/>
      <c r="E28" s="139"/>
      <c r="F28" s="139">
        <f>SUM(F12:F27)</f>
        <v>0</v>
      </c>
      <c r="G28" s="139"/>
      <c r="H28" s="139"/>
      <c r="I28" s="139">
        <f>SUM(I12:I27)</f>
        <v>295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300020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 ht="3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 ht="45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174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174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174</v>
      </c>
      <c r="C15" s="139" t="s">
        <v>179</v>
      </c>
      <c r="D15" s="172" t="s">
        <v>180</v>
      </c>
      <c r="E15" s="139">
        <v>0</v>
      </c>
    </row>
    <row r="16" spans="1:10" ht="30">
      <c r="A16" s="139">
        <v>10</v>
      </c>
      <c r="B16" s="139" t="s">
        <v>174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174</v>
      </c>
      <c r="C17" s="139" t="s">
        <v>183</v>
      </c>
      <c r="D17" s="172" t="s">
        <v>184</v>
      </c>
      <c r="E17" s="139">
        <v>0</v>
      </c>
    </row>
    <row r="18" spans="1:5" ht="30">
      <c r="A18" s="139">
        <v>12</v>
      </c>
      <c r="B18" s="139" t="s">
        <v>174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174</v>
      </c>
      <c r="C19" s="139" t="s">
        <v>187</v>
      </c>
      <c r="D19" s="172" t="s">
        <v>188</v>
      </c>
      <c r="E19" s="139">
        <v>0</v>
      </c>
    </row>
    <row r="20" spans="1:5" ht="30">
      <c r="A20" s="139">
        <v>14</v>
      </c>
      <c r="B20" s="139" t="s">
        <v>174</v>
      </c>
      <c r="C20" s="139" t="s">
        <v>189</v>
      </c>
      <c r="D20" s="172" t="s">
        <v>190</v>
      </c>
      <c r="E20" s="139">
        <v>0</v>
      </c>
    </row>
    <row r="21" spans="1:5" ht="30">
      <c r="A21" s="139">
        <v>15</v>
      </c>
      <c r="B21" s="139" t="s">
        <v>174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174</v>
      </c>
      <c r="C22" s="139" t="s">
        <v>193</v>
      </c>
      <c r="D22" s="172" t="s">
        <v>194</v>
      </c>
      <c r="E22" s="139">
        <v>0</v>
      </c>
    </row>
    <row r="23" spans="1:5" ht="30">
      <c r="A23" s="139">
        <v>17</v>
      </c>
      <c r="B23" s="139" t="s">
        <v>174</v>
      </c>
      <c r="C23" s="139" t="s">
        <v>195</v>
      </c>
      <c r="D23" s="172" t="s">
        <v>196</v>
      </c>
      <c r="E23" s="139">
        <v>0</v>
      </c>
    </row>
    <row r="24" spans="1:5" ht="30">
      <c r="A24" s="139">
        <v>18</v>
      </c>
      <c r="B24" s="139" t="s">
        <v>174</v>
      </c>
      <c r="C24" s="139" t="s">
        <v>197</v>
      </c>
      <c r="D24" s="172" t="s">
        <v>198</v>
      </c>
      <c r="E24" s="139">
        <v>0</v>
      </c>
    </row>
    <row r="25" spans="1:5">
      <c r="A25" s="139">
        <v>19</v>
      </c>
      <c r="B25" s="139" t="s">
        <v>174</v>
      </c>
      <c r="C25" s="139" t="s">
        <v>199</v>
      </c>
      <c r="D25" s="172" t="s">
        <v>200</v>
      </c>
      <c r="E25" s="139">
        <v>0</v>
      </c>
    </row>
    <row r="26" spans="1:5" ht="30">
      <c r="A26" s="139">
        <v>20</v>
      </c>
      <c r="B26" s="139" t="s">
        <v>174</v>
      </c>
      <c r="C26" s="139" t="s">
        <v>201</v>
      </c>
      <c r="D26" s="172" t="s">
        <v>202</v>
      </c>
      <c r="E26" s="139">
        <v>0</v>
      </c>
    </row>
    <row r="27" spans="1:5">
      <c r="A27" s="139">
        <v>21</v>
      </c>
      <c r="B27" s="139" t="s">
        <v>174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174</v>
      </c>
      <c r="C28" s="139" t="s">
        <v>205</v>
      </c>
      <c r="D28" s="172" t="s">
        <v>206</v>
      </c>
      <c r="E28" s="139">
        <v>0</v>
      </c>
    </row>
    <row r="29" spans="1:5">
      <c r="A29" s="139">
        <v>23</v>
      </c>
      <c r="B29" s="139" t="s">
        <v>174</v>
      </c>
      <c r="C29" s="139" t="s">
        <v>207</v>
      </c>
      <c r="D29" s="172" t="s">
        <v>208</v>
      </c>
      <c r="E29" s="139">
        <v>0</v>
      </c>
    </row>
    <row r="30" spans="1:5">
      <c r="A30" s="139">
        <v>24</v>
      </c>
      <c r="B30" s="139" t="s">
        <v>174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174</v>
      </c>
      <c r="C31" s="139" t="s">
        <v>211</v>
      </c>
      <c r="D31" s="172" t="s">
        <v>212</v>
      </c>
      <c r="E31" s="139">
        <v>0</v>
      </c>
    </row>
    <row r="32" spans="1:5">
      <c r="A32" s="139">
        <v>26</v>
      </c>
      <c r="B32" s="139" t="s">
        <v>174</v>
      </c>
      <c r="C32" s="139" t="s">
        <v>213</v>
      </c>
      <c r="D32" s="172" t="s">
        <v>214</v>
      </c>
      <c r="E32" s="139">
        <v>0</v>
      </c>
    </row>
    <row r="33" spans="1:5">
      <c r="A33" s="139">
        <v>27</v>
      </c>
      <c r="B33" s="139" t="s">
        <v>174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174</v>
      </c>
      <c r="C34" s="139" t="s">
        <v>217</v>
      </c>
      <c r="D34" s="172" t="s">
        <v>218</v>
      </c>
      <c r="E34" s="139">
        <v>0</v>
      </c>
    </row>
    <row r="35" spans="1:5">
      <c r="A35" s="139">
        <v>29</v>
      </c>
      <c r="B35" s="139" t="s">
        <v>174</v>
      </c>
      <c r="C35" s="139" t="s">
        <v>219</v>
      </c>
      <c r="D35" s="172" t="s">
        <v>220</v>
      </c>
      <c r="E35" s="139">
        <v>0</v>
      </c>
    </row>
    <row r="36" spans="1:5" ht="30">
      <c r="A36" s="139">
        <v>30</v>
      </c>
      <c r="B36" s="139" t="s">
        <v>174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174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174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174</v>
      </c>
      <c r="C39" s="139" t="s">
        <v>227</v>
      </c>
      <c r="D39" s="172" t="s">
        <v>228</v>
      </c>
      <c r="E39" s="139">
        <v>0</v>
      </c>
    </row>
    <row r="40" spans="1:5" ht="30">
      <c r="A40" s="139">
        <v>34</v>
      </c>
      <c r="B40" s="139" t="s">
        <v>174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174</v>
      </c>
      <c r="C41" s="139" t="s">
        <v>231</v>
      </c>
      <c r="D41" s="172" t="s">
        <v>232</v>
      </c>
      <c r="E41" s="139">
        <v>0</v>
      </c>
    </row>
    <row r="42" spans="1:5" ht="30">
      <c r="A42" s="139">
        <v>36</v>
      </c>
      <c r="B42" s="139" t="s">
        <v>174</v>
      </c>
      <c r="C42" s="139" t="s">
        <v>233</v>
      </c>
      <c r="D42" s="172" t="s">
        <v>234</v>
      </c>
      <c r="E42" s="139">
        <v>0</v>
      </c>
    </row>
    <row r="43" spans="1:5" ht="30">
      <c r="A43" s="139">
        <v>37</v>
      </c>
      <c r="B43" s="139" t="s">
        <v>174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174</v>
      </c>
      <c r="C44" s="139" t="s">
        <v>237</v>
      </c>
      <c r="D44" s="172" t="s">
        <v>238</v>
      </c>
      <c r="E44" s="139">
        <v>0</v>
      </c>
    </row>
    <row r="45" spans="1:5">
      <c r="A45" s="139">
        <v>39</v>
      </c>
      <c r="B45" s="139" t="s">
        <v>174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174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174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174</v>
      </c>
      <c r="C48" s="139" t="s">
        <v>245</v>
      </c>
      <c r="D48" s="172" t="s">
        <v>246</v>
      </c>
      <c r="E48" s="139">
        <v>0</v>
      </c>
    </row>
    <row r="49" spans="1:5">
      <c r="A49" s="139">
        <v>43</v>
      </c>
      <c r="B49" s="139" t="s">
        <v>174</v>
      </c>
      <c r="C49" s="139" t="s">
        <v>247</v>
      </c>
      <c r="D49" s="172" t="s">
        <v>248</v>
      </c>
      <c r="E49" s="139">
        <v>0</v>
      </c>
    </row>
    <row r="50" spans="1:5" ht="30">
      <c r="A50" s="139">
        <v>44</v>
      </c>
      <c r="B50" s="139" t="s">
        <v>174</v>
      </c>
      <c r="C50" s="139" t="s">
        <v>249</v>
      </c>
      <c r="D50" s="172" t="s">
        <v>250</v>
      </c>
      <c r="E50" s="139">
        <v>0</v>
      </c>
    </row>
    <row r="51" spans="1:5">
      <c r="A51" s="139">
        <v>45</v>
      </c>
      <c r="B51" s="139" t="s">
        <v>174</v>
      </c>
      <c r="C51" s="139" t="s">
        <v>251</v>
      </c>
      <c r="D51" s="172" t="s">
        <v>252</v>
      </c>
      <c r="E51" s="139">
        <v>0</v>
      </c>
    </row>
    <row r="52" spans="1:5">
      <c r="A52" s="139">
        <v>46</v>
      </c>
      <c r="B52" s="139" t="s">
        <v>174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174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174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174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174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174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174</v>
      </c>
      <c r="C58" s="139" t="s">
        <v>265</v>
      </c>
      <c r="D58" s="172" t="s">
        <v>266</v>
      </c>
      <c r="E58" s="139">
        <v>0</v>
      </c>
    </row>
    <row r="59" spans="1:5">
      <c r="A59" s="139">
        <v>53</v>
      </c>
      <c r="B59" s="139" t="s">
        <v>174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174</v>
      </c>
      <c r="C60" s="139" t="s">
        <v>269</v>
      </c>
      <c r="D60" s="172" t="s">
        <v>270</v>
      </c>
      <c r="E60" s="139">
        <v>0</v>
      </c>
    </row>
    <row r="61" spans="1:5" ht="30">
      <c r="A61" s="139">
        <v>55</v>
      </c>
      <c r="B61" s="139" t="s">
        <v>174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174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174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174</v>
      </c>
      <c r="C64" s="139" t="s">
        <v>277</v>
      </c>
      <c r="D64" s="172" t="s">
        <v>278</v>
      </c>
      <c r="E64" s="139">
        <v>0</v>
      </c>
    </row>
    <row r="65" spans="1:5" ht="30">
      <c r="A65" s="139">
        <v>59</v>
      </c>
      <c r="B65" s="139" t="s">
        <v>174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174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174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174</v>
      </c>
      <c r="C68" s="139" t="s">
        <v>285</v>
      </c>
      <c r="D68" s="172" t="s">
        <v>286</v>
      </c>
      <c r="E68" s="139">
        <v>0</v>
      </c>
    </row>
    <row r="69" spans="1:5" ht="30">
      <c r="A69" s="139">
        <v>63</v>
      </c>
      <c r="B69" s="139" t="s">
        <v>174</v>
      </c>
      <c r="C69" s="139" t="s">
        <v>287</v>
      </c>
      <c r="D69" s="172" t="s">
        <v>288</v>
      </c>
      <c r="E69" s="139">
        <v>0</v>
      </c>
    </row>
    <row r="70" spans="1:5">
      <c r="A70" s="139">
        <v>64</v>
      </c>
      <c r="B70" s="139" t="s">
        <v>174</v>
      </c>
      <c r="C70" s="139" t="s">
        <v>289</v>
      </c>
      <c r="D70" s="172" t="s">
        <v>290</v>
      </c>
      <c r="E70" s="139">
        <v>0</v>
      </c>
    </row>
    <row r="71" spans="1:5" ht="30">
      <c r="A71" s="139">
        <v>65</v>
      </c>
      <c r="B71" s="139" t="s">
        <v>174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174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174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174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174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174</v>
      </c>
      <c r="C76" s="139" t="s">
        <v>301</v>
      </c>
      <c r="D76" s="172" t="s">
        <v>302</v>
      </c>
      <c r="E76" s="139">
        <v>0</v>
      </c>
    </row>
    <row r="77" spans="1:5" ht="30">
      <c r="A77" s="139">
        <v>71</v>
      </c>
      <c r="B77" s="139" t="s">
        <v>174</v>
      </c>
      <c r="C77" s="139" t="s">
        <v>303</v>
      </c>
      <c r="D77" s="172" t="s">
        <v>304</v>
      </c>
      <c r="E77" s="139">
        <v>0</v>
      </c>
    </row>
    <row r="78" spans="1:5">
      <c r="A78" s="139">
        <v>72</v>
      </c>
      <c r="B78" s="139" t="s">
        <v>174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174</v>
      </c>
      <c r="C79" s="139" t="s">
        <v>307</v>
      </c>
      <c r="D79" s="172" t="s">
        <v>308</v>
      </c>
      <c r="E79" s="139">
        <v>0</v>
      </c>
    </row>
    <row r="80" spans="1:5">
      <c r="A80" s="139">
        <v>74</v>
      </c>
      <c r="B80" s="139" t="s">
        <v>174</v>
      </c>
      <c r="C80" s="139" t="s">
        <v>309</v>
      </c>
      <c r="D80" s="172" t="s">
        <v>310</v>
      </c>
      <c r="E80" s="139">
        <v>0</v>
      </c>
    </row>
    <row r="81" spans="1:5" ht="30">
      <c r="A81" s="139">
        <v>75</v>
      </c>
      <c r="B81" s="139" t="s">
        <v>174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174</v>
      </c>
      <c r="C82" s="139" t="s">
        <v>313</v>
      </c>
      <c r="D82" s="172" t="s">
        <v>314</v>
      </c>
      <c r="E82" s="139">
        <v>0</v>
      </c>
    </row>
    <row r="83" spans="1:5">
      <c r="A83" s="139">
        <v>77</v>
      </c>
      <c r="B83" s="139" t="s">
        <v>174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174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174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174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174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174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174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174</v>
      </c>
      <c r="C90" s="139" t="s">
        <v>329</v>
      </c>
      <c r="D90" s="172" t="s">
        <v>330</v>
      </c>
      <c r="E90" s="139">
        <v>0</v>
      </c>
    </row>
    <row r="91" spans="1:5" ht="30">
      <c r="A91" s="139">
        <v>85</v>
      </c>
      <c r="B91" s="139" t="s">
        <v>174</v>
      </c>
      <c r="C91" s="139" t="s">
        <v>331</v>
      </c>
      <c r="D91" s="172" t="s">
        <v>332</v>
      </c>
      <c r="E91" s="139">
        <v>0</v>
      </c>
    </row>
    <row r="92" spans="1:5" ht="30">
      <c r="A92" s="139">
        <v>86</v>
      </c>
      <c r="B92" s="139" t="s">
        <v>174</v>
      </c>
      <c r="C92" s="139" t="s">
        <v>333</v>
      </c>
      <c r="D92" s="172" t="s">
        <v>334</v>
      </c>
      <c r="E92" s="139">
        <v>0</v>
      </c>
    </row>
    <row r="93" spans="1:5" ht="30">
      <c r="A93" s="139">
        <v>87</v>
      </c>
      <c r="B93" s="139" t="s">
        <v>174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174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174</v>
      </c>
      <c r="C95" s="139" t="s">
        <v>339</v>
      </c>
      <c r="D95" s="172" t="s">
        <v>340</v>
      </c>
      <c r="E95" s="139">
        <v>0</v>
      </c>
    </row>
    <row r="96" spans="1:5" ht="30">
      <c r="A96" s="139">
        <v>90</v>
      </c>
      <c r="B96" s="139" t="s">
        <v>174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174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174</v>
      </c>
      <c r="C98" s="139" t="s">
        <v>345</v>
      </c>
      <c r="D98" s="172" t="s">
        <v>346</v>
      </c>
      <c r="E98" s="139">
        <v>0</v>
      </c>
    </row>
    <row r="99" spans="1:5">
      <c r="A99" s="139">
        <v>93</v>
      </c>
      <c r="B99" s="139" t="s">
        <v>347</v>
      </c>
      <c r="C99" s="139" t="s">
        <v>348</v>
      </c>
      <c r="D99" s="172" t="s">
        <v>349</v>
      </c>
      <c r="E99" s="139">
        <v>0</v>
      </c>
    </row>
    <row r="100" spans="1:5">
      <c r="A100" s="139">
        <v>94</v>
      </c>
      <c r="B100" s="139" t="s">
        <v>347</v>
      </c>
      <c r="C100" s="139" t="s">
        <v>350</v>
      </c>
      <c r="D100" s="172" t="s">
        <v>351</v>
      </c>
      <c r="E100" s="139">
        <v>0</v>
      </c>
    </row>
    <row r="101" spans="1:5">
      <c r="A101" s="139">
        <v>95</v>
      </c>
      <c r="B101" s="139" t="s">
        <v>347</v>
      </c>
      <c r="C101" s="139" t="s">
        <v>352</v>
      </c>
      <c r="D101" s="172" t="s">
        <v>353</v>
      </c>
      <c r="E101" s="139">
        <v>0</v>
      </c>
    </row>
    <row r="102" spans="1:5">
      <c r="A102" s="139">
        <v>96</v>
      </c>
      <c r="B102" s="139" t="s">
        <v>347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347</v>
      </c>
      <c r="C103" s="139" t="s">
        <v>356</v>
      </c>
      <c r="D103" s="172" t="s">
        <v>357</v>
      </c>
      <c r="E103" s="139">
        <v>0</v>
      </c>
    </row>
    <row r="104" spans="1:5">
      <c r="A104" s="139">
        <v>98</v>
      </c>
      <c r="B104" s="139" t="s">
        <v>347</v>
      </c>
      <c r="C104" s="139" t="s">
        <v>358</v>
      </c>
      <c r="D104" s="172" t="s">
        <v>359</v>
      </c>
      <c r="E104" s="139">
        <v>0</v>
      </c>
    </row>
    <row r="105" spans="1:5">
      <c r="A105" s="139">
        <v>99</v>
      </c>
      <c r="B105" s="139" t="s">
        <v>347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347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347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347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347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347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347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347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347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347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347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347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347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347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347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347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347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347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347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347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347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347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347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347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347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347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347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347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347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347</v>
      </c>
      <c r="C134" s="139" t="s">
        <v>418</v>
      </c>
      <c r="D134" s="172" t="s">
        <v>419</v>
      </c>
      <c r="E134" s="139">
        <v>0</v>
      </c>
    </row>
    <row r="135" spans="1:5" ht="30">
      <c r="A135" s="139">
        <v>129</v>
      </c>
      <c r="B135" s="139" t="s">
        <v>347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347</v>
      </c>
      <c r="C136" s="139" t="s">
        <v>422</v>
      </c>
      <c r="D136" s="172" t="s">
        <v>423</v>
      </c>
      <c r="E136" s="139">
        <v>0</v>
      </c>
    </row>
    <row r="137" spans="1:5" ht="30">
      <c r="A137" s="139">
        <v>131</v>
      </c>
      <c r="B137" s="139" t="s">
        <v>347</v>
      </c>
      <c r="C137" s="139" t="s">
        <v>424</v>
      </c>
      <c r="D137" s="172" t="s">
        <v>425</v>
      </c>
      <c r="E137" s="139">
        <v>0</v>
      </c>
    </row>
    <row r="138" spans="1:5" ht="30">
      <c r="A138" s="139">
        <v>132</v>
      </c>
      <c r="B138" s="139" t="s">
        <v>347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347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347</v>
      </c>
      <c r="C140" s="139" t="s">
        <v>430</v>
      </c>
      <c r="D140" s="172" t="s">
        <v>431</v>
      </c>
      <c r="E140" s="139">
        <v>0</v>
      </c>
    </row>
    <row r="141" spans="1:5" ht="30">
      <c r="A141" s="139">
        <v>135</v>
      </c>
      <c r="B141" s="139" t="s">
        <v>347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347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347</v>
      </c>
      <c r="C143" s="139" t="s">
        <v>436</v>
      </c>
      <c r="D143" s="172" t="s">
        <v>437</v>
      </c>
      <c r="E143" s="139">
        <v>0</v>
      </c>
    </row>
    <row r="144" spans="1:5">
      <c r="A144" s="139">
        <v>138</v>
      </c>
      <c r="B144" s="139" t="s">
        <v>347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347</v>
      </c>
      <c r="C145" s="139" t="s">
        <v>440</v>
      </c>
      <c r="D145" s="172" t="s">
        <v>441</v>
      </c>
      <c r="E145" s="139">
        <v>0</v>
      </c>
    </row>
    <row r="146" spans="1:5">
      <c r="A146" s="139">
        <v>140</v>
      </c>
      <c r="B146" s="139" t="s">
        <v>347</v>
      </c>
      <c r="C146" s="139" t="s">
        <v>442</v>
      </c>
      <c r="D146" s="172" t="s">
        <v>443</v>
      </c>
      <c r="E146" s="139">
        <v>0</v>
      </c>
    </row>
    <row r="147" spans="1:5">
      <c r="A147" s="139">
        <v>141</v>
      </c>
      <c r="B147" s="139" t="s">
        <v>347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347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448</v>
      </c>
      <c r="C149" s="139" t="s">
        <v>449</v>
      </c>
      <c r="D149" s="172" t="s">
        <v>450</v>
      </c>
      <c r="E149" s="139">
        <v>2159</v>
      </c>
    </row>
    <row r="150" spans="1:5">
      <c r="A150" s="139">
        <v>144</v>
      </c>
      <c r="B150" s="139" t="s">
        <v>448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448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448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448</v>
      </c>
      <c r="C153" s="139" t="s">
        <v>457</v>
      </c>
      <c r="D153" s="172" t="s">
        <v>458</v>
      </c>
      <c r="E153" s="139">
        <v>10</v>
      </c>
    </row>
    <row r="154" spans="1:5">
      <c r="A154" s="139">
        <v>148</v>
      </c>
      <c r="B154" s="139" t="s">
        <v>448</v>
      </c>
      <c r="C154" s="139" t="s">
        <v>459</v>
      </c>
      <c r="D154" s="172" t="s">
        <v>460</v>
      </c>
      <c r="E154" s="139">
        <v>650</v>
      </c>
    </row>
    <row r="155" spans="1:5">
      <c r="A155" s="139">
        <v>149</v>
      </c>
      <c r="B155" s="139" t="s">
        <v>448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448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448</v>
      </c>
      <c r="C157" s="139" t="s">
        <v>465</v>
      </c>
      <c r="D157" s="172" t="s">
        <v>466</v>
      </c>
      <c r="E157" s="139">
        <v>0</v>
      </c>
    </row>
    <row r="158" spans="1:5" ht="30">
      <c r="A158" s="139">
        <v>152</v>
      </c>
      <c r="B158" s="139" t="s">
        <v>448</v>
      </c>
      <c r="C158" s="139" t="s">
        <v>467</v>
      </c>
      <c r="D158" s="172" t="s">
        <v>468</v>
      </c>
      <c r="E158" s="139">
        <v>0</v>
      </c>
    </row>
    <row r="159" spans="1:5" ht="30">
      <c r="A159" s="139">
        <v>153</v>
      </c>
      <c r="B159" s="139" t="s">
        <v>448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448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448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448</v>
      </c>
      <c r="C162" s="139" t="s">
        <v>475</v>
      </c>
      <c r="D162" s="172" t="s">
        <v>476</v>
      </c>
      <c r="E162" s="139">
        <v>750</v>
      </c>
    </row>
    <row r="163" spans="1:5">
      <c r="A163" s="139">
        <v>157</v>
      </c>
      <c r="B163" s="139" t="s">
        <v>448</v>
      </c>
      <c r="C163" s="139" t="s">
        <v>477</v>
      </c>
      <c r="D163" s="172" t="s">
        <v>478</v>
      </c>
      <c r="E163" s="139">
        <v>10</v>
      </c>
    </row>
    <row r="164" spans="1:5">
      <c r="A164" s="139">
        <v>158</v>
      </c>
      <c r="B164" s="139" t="s">
        <v>448</v>
      </c>
      <c r="C164" s="139" t="s">
        <v>479</v>
      </c>
      <c r="D164" s="172" t="s">
        <v>480</v>
      </c>
      <c r="E164" s="139">
        <v>10</v>
      </c>
    </row>
    <row r="165" spans="1:5">
      <c r="A165" s="139">
        <v>159</v>
      </c>
      <c r="B165" s="139" t="s">
        <v>448</v>
      </c>
      <c r="C165" s="139" t="s">
        <v>481</v>
      </c>
      <c r="D165" s="172" t="s">
        <v>482</v>
      </c>
      <c r="E165" s="139">
        <v>0</v>
      </c>
    </row>
    <row r="166" spans="1:5" ht="30">
      <c r="A166" s="139">
        <v>160</v>
      </c>
      <c r="B166" s="139" t="s">
        <v>448</v>
      </c>
      <c r="C166" s="139" t="s">
        <v>483</v>
      </c>
      <c r="D166" s="172" t="s">
        <v>484</v>
      </c>
      <c r="E166" s="139">
        <v>0</v>
      </c>
    </row>
    <row r="167" spans="1:5">
      <c r="A167" s="139">
        <v>161</v>
      </c>
      <c r="B167" s="139" t="s">
        <v>448</v>
      </c>
      <c r="C167" s="139" t="s">
        <v>485</v>
      </c>
      <c r="D167" s="172" t="s">
        <v>486</v>
      </c>
      <c r="E167" s="139">
        <v>0</v>
      </c>
    </row>
    <row r="168" spans="1:5">
      <c r="A168" s="139">
        <v>162</v>
      </c>
      <c r="B168" s="139" t="s">
        <v>448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448</v>
      </c>
      <c r="C169" s="139" t="s">
        <v>489</v>
      </c>
      <c r="D169" s="172" t="s">
        <v>490</v>
      </c>
      <c r="E169" s="139">
        <v>0</v>
      </c>
    </row>
    <row r="170" spans="1:5" ht="30">
      <c r="A170" s="139">
        <v>164</v>
      </c>
      <c r="B170" s="139" t="s">
        <v>448</v>
      </c>
      <c r="C170" s="139" t="s">
        <v>491</v>
      </c>
      <c r="D170" s="172" t="s">
        <v>492</v>
      </c>
      <c r="E170" s="139">
        <v>2750</v>
      </c>
    </row>
    <row r="171" spans="1:5">
      <c r="A171" s="139">
        <v>165</v>
      </c>
      <c r="B171" s="139" t="s">
        <v>448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448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448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448</v>
      </c>
      <c r="C174" s="139" t="s">
        <v>499</v>
      </c>
      <c r="D174" s="172" t="s">
        <v>500</v>
      </c>
      <c r="E174" s="139">
        <v>0</v>
      </c>
    </row>
    <row r="175" spans="1:5">
      <c r="A175" s="139">
        <v>169</v>
      </c>
      <c r="B175" s="139" t="s">
        <v>448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448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448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448</v>
      </c>
      <c r="C178" s="139" t="s">
        <v>507</v>
      </c>
      <c r="D178" s="172" t="s">
        <v>508</v>
      </c>
      <c r="E178" s="139">
        <v>0</v>
      </c>
    </row>
    <row r="179" spans="1:5">
      <c r="A179" s="139">
        <v>173</v>
      </c>
      <c r="B179" s="139" t="s">
        <v>448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448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448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448</v>
      </c>
      <c r="C182" s="139" t="s">
        <v>515</v>
      </c>
      <c r="D182" s="172" t="s">
        <v>516</v>
      </c>
      <c r="E182" s="139">
        <v>0</v>
      </c>
    </row>
    <row r="183" spans="1:5" ht="30">
      <c r="A183" s="139">
        <v>177</v>
      </c>
      <c r="B183" s="139" t="s">
        <v>448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448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448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448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448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448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448</v>
      </c>
      <c r="C189" s="139" t="s">
        <v>529</v>
      </c>
      <c r="D189" s="172" t="s">
        <v>530</v>
      </c>
      <c r="E189" s="139">
        <v>450</v>
      </c>
    </row>
    <row r="190" spans="1:5">
      <c r="A190" s="139">
        <v>184</v>
      </c>
      <c r="B190" s="139" t="s">
        <v>448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448</v>
      </c>
      <c r="C191" s="139" t="s">
        <v>533</v>
      </c>
      <c r="D191" s="172" t="s">
        <v>534</v>
      </c>
      <c r="E191" s="139">
        <v>0</v>
      </c>
    </row>
    <row r="192" spans="1:5">
      <c r="A192" s="139">
        <v>186</v>
      </c>
      <c r="B192" s="139" t="s">
        <v>448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448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448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448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448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545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545</v>
      </c>
      <c r="C198" s="139" t="s">
        <v>548</v>
      </c>
      <c r="D198" s="172" t="s">
        <v>549</v>
      </c>
      <c r="E198" s="139">
        <v>21</v>
      </c>
    </row>
    <row r="199" spans="1:5">
      <c r="A199" s="139">
        <v>193</v>
      </c>
      <c r="B199" s="139" t="s">
        <v>545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545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545</v>
      </c>
      <c r="C201" s="139" t="s">
        <v>554</v>
      </c>
      <c r="D201" s="172" t="s">
        <v>555</v>
      </c>
      <c r="E201" s="139">
        <v>1023</v>
      </c>
    </row>
    <row r="202" spans="1:5">
      <c r="A202" s="139">
        <v>196</v>
      </c>
      <c r="B202" s="139" t="s">
        <v>545</v>
      </c>
      <c r="C202" s="139" t="s">
        <v>556</v>
      </c>
      <c r="D202" s="172" t="s">
        <v>557</v>
      </c>
      <c r="E202" s="139">
        <v>655</v>
      </c>
    </row>
    <row r="203" spans="1:5">
      <c r="A203" s="139">
        <v>197</v>
      </c>
      <c r="B203" s="139" t="s">
        <v>545</v>
      </c>
      <c r="C203" s="139" t="s">
        <v>558</v>
      </c>
      <c r="D203" s="172" t="s">
        <v>559</v>
      </c>
      <c r="E203" s="139">
        <v>18</v>
      </c>
    </row>
    <row r="204" spans="1:5">
      <c r="A204" s="139">
        <v>198</v>
      </c>
      <c r="B204" s="139" t="s">
        <v>545</v>
      </c>
      <c r="C204" s="139" t="s">
        <v>560</v>
      </c>
      <c r="D204" s="172" t="s">
        <v>561</v>
      </c>
      <c r="E204" s="139">
        <v>80</v>
      </c>
    </row>
    <row r="205" spans="1:5">
      <c r="A205" s="139">
        <v>199</v>
      </c>
      <c r="B205" s="139" t="s">
        <v>545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545</v>
      </c>
      <c r="C206" s="139" t="s">
        <v>564</v>
      </c>
      <c r="D206" s="172" t="s">
        <v>565</v>
      </c>
      <c r="E206" s="139">
        <v>0</v>
      </c>
    </row>
    <row r="207" spans="1:5" ht="30">
      <c r="A207" s="139">
        <v>201</v>
      </c>
      <c r="B207" s="139" t="s">
        <v>545</v>
      </c>
      <c r="C207" s="139" t="s">
        <v>566</v>
      </c>
      <c r="D207" s="172" t="s">
        <v>567</v>
      </c>
      <c r="E207" s="139">
        <v>0</v>
      </c>
    </row>
    <row r="208" spans="1:5" ht="30">
      <c r="A208" s="139">
        <v>202</v>
      </c>
      <c r="B208" s="139" t="s">
        <v>568</v>
      </c>
      <c r="C208" s="139" t="s">
        <v>569</v>
      </c>
      <c r="D208" s="172" t="s">
        <v>570</v>
      </c>
      <c r="E208" s="139">
        <v>0</v>
      </c>
    </row>
    <row r="209" spans="1:5" ht="45">
      <c r="A209" s="139">
        <v>203</v>
      </c>
      <c r="B209" s="139" t="s">
        <v>568</v>
      </c>
      <c r="C209" s="139" t="s">
        <v>571</v>
      </c>
      <c r="D209" s="172" t="s">
        <v>572</v>
      </c>
      <c r="E209" s="139">
        <v>0</v>
      </c>
    </row>
    <row r="210" spans="1:5" ht="30">
      <c r="A210" s="139">
        <v>204</v>
      </c>
      <c r="B210" s="139" t="s">
        <v>568</v>
      </c>
      <c r="C210" s="139" t="s">
        <v>573</v>
      </c>
      <c r="D210" s="172" t="s">
        <v>574</v>
      </c>
      <c r="E210" s="139">
        <v>0</v>
      </c>
    </row>
    <row r="211" spans="1:5" ht="30">
      <c r="A211" s="139">
        <v>205</v>
      </c>
      <c r="B211" s="139" t="s">
        <v>568</v>
      </c>
      <c r="C211" s="139" t="s">
        <v>575</v>
      </c>
      <c r="D211" s="172" t="s">
        <v>576</v>
      </c>
      <c r="E211" s="139">
        <v>0</v>
      </c>
    </row>
    <row r="212" spans="1:5" ht="30">
      <c r="A212" s="139">
        <v>206</v>
      </c>
      <c r="B212" s="139" t="s">
        <v>568</v>
      </c>
      <c r="C212" s="139" t="s">
        <v>577</v>
      </c>
      <c r="D212" s="172" t="s">
        <v>578</v>
      </c>
      <c r="E212" s="139">
        <v>0</v>
      </c>
    </row>
    <row r="213" spans="1:5" ht="30">
      <c r="A213" s="139">
        <v>207</v>
      </c>
      <c r="B213" s="139" t="s">
        <v>568</v>
      </c>
      <c r="C213" s="139" t="s">
        <v>579</v>
      </c>
      <c r="D213" s="172" t="s">
        <v>580</v>
      </c>
      <c r="E213" s="139">
        <v>0</v>
      </c>
    </row>
    <row r="214" spans="1:5" ht="30">
      <c r="A214" s="139">
        <v>208</v>
      </c>
      <c r="B214" s="139" t="s">
        <v>568</v>
      </c>
      <c r="C214" s="139" t="s">
        <v>581</v>
      </c>
      <c r="D214" s="172" t="s">
        <v>582</v>
      </c>
      <c r="E214" s="139">
        <v>0</v>
      </c>
    </row>
    <row r="215" spans="1:5" ht="30">
      <c r="A215" s="139">
        <v>209</v>
      </c>
      <c r="B215" s="139" t="s">
        <v>568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568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568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568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568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568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568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568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568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568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568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568</v>
      </c>
      <c r="C226" s="139" t="s">
        <v>605</v>
      </c>
      <c r="D226" s="172" t="s">
        <v>606</v>
      </c>
      <c r="E226" s="139">
        <v>0</v>
      </c>
    </row>
    <row r="227" spans="1:5" ht="30">
      <c r="A227" s="139">
        <v>221</v>
      </c>
      <c r="B227" s="139" t="s">
        <v>607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610</v>
      </c>
      <c r="C228" s="139" t="s">
        <v>611</v>
      </c>
      <c r="D228" s="172" t="s">
        <v>612</v>
      </c>
      <c r="E228" s="139">
        <v>0</v>
      </c>
    </row>
    <row r="229" spans="1:5" ht="30">
      <c r="A229" s="139">
        <v>223</v>
      </c>
      <c r="B229" s="139" t="s">
        <v>610</v>
      </c>
      <c r="C229" s="139" t="s">
        <v>613</v>
      </c>
      <c r="D229" s="172" t="s">
        <v>614</v>
      </c>
      <c r="E229" s="139">
        <v>0</v>
      </c>
    </row>
    <row r="230" spans="1:5">
      <c r="A230" s="139">
        <v>224</v>
      </c>
      <c r="B230" s="139" t="s">
        <v>615</v>
      </c>
      <c r="C230" s="139" t="s">
        <v>616</v>
      </c>
      <c r="D230" s="172" t="s">
        <v>617</v>
      </c>
      <c r="E230" s="139">
        <v>0</v>
      </c>
    </row>
    <row r="231" spans="1:5" ht="30">
      <c r="A231" s="139">
        <v>225</v>
      </c>
      <c r="B231" s="139" t="s">
        <v>615</v>
      </c>
      <c r="C231" s="139" t="s">
        <v>618</v>
      </c>
      <c r="D231" s="172" t="s">
        <v>619</v>
      </c>
      <c r="E231" s="139">
        <v>0</v>
      </c>
    </row>
    <row r="232" spans="1:5">
      <c r="A232" s="139">
        <v>226</v>
      </c>
      <c r="B232" s="139" t="s">
        <v>620</v>
      </c>
      <c r="C232" s="139" t="s">
        <v>621</v>
      </c>
      <c r="D232" s="172" t="s">
        <v>622</v>
      </c>
      <c r="E232" s="139">
        <v>0</v>
      </c>
    </row>
    <row r="233" spans="1:5">
      <c r="A233" s="139">
        <v>227</v>
      </c>
      <c r="B233" s="139" t="s">
        <v>620</v>
      </c>
      <c r="C233" s="139" t="s">
        <v>623</v>
      </c>
      <c r="D233" s="172" t="s">
        <v>624</v>
      </c>
      <c r="E233" s="139">
        <v>0</v>
      </c>
    </row>
    <row r="234" spans="1:5">
      <c r="A234" s="139"/>
      <c r="B234" s="139" t="s">
        <v>159</v>
      </c>
      <c r="C234" s="139"/>
      <c r="D234" s="172"/>
      <c r="E234" s="139">
        <f>SUM(E7:E233)</f>
        <v>8586</v>
      </c>
    </row>
    <row r="237" spans="1:5">
      <c r="D237" s="105" t="s">
        <v>625</v>
      </c>
    </row>
    <row r="238" spans="1:5">
      <c r="D238" s="172" t="s">
        <v>568</v>
      </c>
      <c r="E238" s="139">
        <v>0</v>
      </c>
    </row>
    <row r="239" spans="1:5">
      <c r="D239" s="172" t="s">
        <v>610</v>
      </c>
      <c r="E239" s="139">
        <v>0</v>
      </c>
    </row>
    <row r="240" spans="1:5">
      <c r="D240" s="172" t="s">
        <v>174</v>
      </c>
      <c r="E240" s="139">
        <v>0</v>
      </c>
    </row>
    <row r="241" spans="4:5">
      <c r="D241" s="172" t="s">
        <v>620</v>
      </c>
      <c r="E241" s="139">
        <v>0</v>
      </c>
    </row>
    <row r="242" spans="4:5">
      <c r="D242" s="172" t="s">
        <v>615</v>
      </c>
      <c r="E242" s="139">
        <v>0</v>
      </c>
    </row>
    <row r="243" spans="4:5">
      <c r="D243" s="172" t="s">
        <v>347</v>
      </c>
      <c r="E243" s="139">
        <v>0</v>
      </c>
    </row>
    <row r="244" spans="4:5">
      <c r="D244" s="172" t="s">
        <v>607</v>
      </c>
      <c r="E244" s="139">
        <v>0</v>
      </c>
    </row>
    <row r="245" spans="4:5">
      <c r="D245" s="172" t="s">
        <v>448</v>
      </c>
      <c r="E245" s="139">
        <v>6789</v>
      </c>
    </row>
    <row r="246" spans="4:5">
      <c r="D246" s="172" t="s">
        <v>161</v>
      </c>
      <c r="E246" s="139">
        <v>0</v>
      </c>
    </row>
    <row r="247" spans="4:5">
      <c r="D247" s="172" t="s">
        <v>545</v>
      </c>
      <c r="E247" s="139">
        <v>1797</v>
      </c>
    </row>
    <row r="248" spans="4:5">
      <c r="D248" s="172" t="s">
        <v>159</v>
      </c>
      <c r="E248" s="139">
        <f>SUM(E238:E247)</f>
        <v>8586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57</v>
      </c>
      <c r="C12" s="139" t="s">
        <v>626</v>
      </c>
      <c r="D12" s="139" t="s">
        <v>627</v>
      </c>
      <c r="E12" s="139">
        <v>958</v>
      </c>
    </row>
    <row r="13" spans="1:10">
      <c r="A13" s="139">
        <v>2</v>
      </c>
      <c r="B13" s="139">
        <v>57</v>
      </c>
      <c r="C13" s="139" t="s">
        <v>626</v>
      </c>
      <c r="D13" s="139" t="s">
        <v>628</v>
      </c>
      <c r="E13" s="139">
        <v>1797</v>
      </c>
    </row>
    <row r="14" spans="1:10">
      <c r="A14" s="139">
        <v>3</v>
      </c>
      <c r="B14" s="139">
        <v>57</v>
      </c>
      <c r="C14" s="139" t="s">
        <v>626</v>
      </c>
      <c r="D14" s="139" t="s">
        <v>629</v>
      </c>
      <c r="E14" s="139">
        <v>395</v>
      </c>
    </row>
    <row r="15" spans="1:10">
      <c r="A15" s="139">
        <v>4</v>
      </c>
      <c r="B15" s="139">
        <v>97</v>
      </c>
      <c r="C15" s="139" t="s">
        <v>630</v>
      </c>
      <c r="D15" s="139" t="s">
        <v>627</v>
      </c>
      <c r="E15" s="139">
        <v>3834</v>
      </c>
    </row>
    <row r="16" spans="1:10">
      <c r="A16" s="139">
        <v>5</v>
      </c>
      <c r="B16" s="139">
        <v>97</v>
      </c>
      <c r="C16" s="139" t="s">
        <v>630</v>
      </c>
      <c r="D16" s="139" t="s">
        <v>628</v>
      </c>
      <c r="E16" s="139">
        <v>7189</v>
      </c>
    </row>
    <row r="17" spans="1:5">
      <c r="A17" s="139">
        <v>6</v>
      </c>
      <c r="B17" s="139">
        <v>97</v>
      </c>
      <c r="C17" s="139" t="s">
        <v>630</v>
      </c>
      <c r="D17" s="139" t="s">
        <v>629</v>
      </c>
      <c r="E17" s="139">
        <v>1879</v>
      </c>
    </row>
    <row r="18" spans="1:5">
      <c r="A18" s="139"/>
      <c r="B18" s="139" t="s">
        <v>159</v>
      </c>
      <c r="C18" s="139"/>
      <c r="D18" s="139">
        <f>SUM(D12:D17)</f>
        <v>0</v>
      </c>
      <c r="E18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631</v>
      </c>
      <c r="D12" s="139">
        <v>50</v>
      </c>
    </row>
    <row r="13" spans="1:11">
      <c r="A13" s="139">
        <v>2</v>
      </c>
      <c r="B13" s="139">
        <v>2905</v>
      </c>
      <c r="C13" s="139" t="s">
        <v>632</v>
      </c>
      <c r="D13" s="139">
        <v>359</v>
      </c>
    </row>
    <row r="14" spans="1:11">
      <c r="A14" s="139">
        <v>3</v>
      </c>
      <c r="B14" s="139">
        <v>2906</v>
      </c>
      <c r="C14" s="139" t="s">
        <v>633</v>
      </c>
      <c r="D14" s="139">
        <v>0</v>
      </c>
    </row>
    <row r="15" spans="1:11">
      <c r="A15" s="139">
        <v>4</v>
      </c>
      <c r="B15" s="139">
        <v>2907</v>
      </c>
      <c r="C15" s="139" t="s">
        <v>634</v>
      </c>
      <c r="D15" s="139">
        <v>13462</v>
      </c>
    </row>
    <row r="16" spans="1:11">
      <c r="A16" s="139"/>
      <c r="B16" s="139" t="s">
        <v>159</v>
      </c>
      <c r="C16" s="139"/>
      <c r="D16" s="139">
        <f>SUM(D12:D15)</f>
        <v>13871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635</v>
      </c>
      <c r="C7" s="139">
        <v>72166</v>
      </c>
    </row>
    <row r="8" spans="1:8">
      <c r="A8" s="139">
        <v>2</v>
      </c>
      <c r="B8" s="139" t="s">
        <v>636</v>
      </c>
      <c r="C8" s="139">
        <v>23058</v>
      </c>
    </row>
    <row r="9" spans="1:8">
      <c r="A9" s="139">
        <v>3</v>
      </c>
      <c r="B9" s="139" t="s">
        <v>637</v>
      </c>
      <c r="C9" s="139">
        <v>94</v>
      </c>
    </row>
    <row r="10" spans="1:8">
      <c r="A10" s="139">
        <v>4</v>
      </c>
      <c r="B10" s="139" t="s">
        <v>638</v>
      </c>
      <c r="C10" s="139">
        <v>68</v>
      </c>
    </row>
    <row r="11" spans="1:8">
      <c r="A11" s="139">
        <v>5</v>
      </c>
      <c r="B11" s="139" t="s">
        <v>639</v>
      </c>
      <c r="C11" s="139">
        <v>8366</v>
      </c>
    </row>
    <row r="12" spans="1:8">
      <c r="A12" s="139">
        <v>6</v>
      </c>
      <c r="B12" s="139" t="s">
        <v>640</v>
      </c>
      <c r="C12" s="139">
        <v>6212</v>
      </c>
    </row>
    <row r="13" spans="1:8">
      <c r="A13" s="139">
        <v>7</v>
      </c>
      <c r="B13" s="139" t="s">
        <v>641</v>
      </c>
      <c r="C13" s="139">
        <v>9440</v>
      </c>
    </row>
    <row r="14" spans="1:8">
      <c r="A14" s="139"/>
      <c r="B14" s="139" t="s">
        <v>159</v>
      </c>
      <c r="C14" s="139">
        <f>SUM(C7:C13)</f>
        <v>119404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2025-03-04T09:44:37Z</cp:lastPrinted>
  <dcterms:created xsi:type="dcterms:W3CDTF">2016-01-04T13:41:28Z</dcterms:created>
  <dcterms:modified xsi:type="dcterms:W3CDTF">2025-03-04T09:44:40Z</dcterms:modified>
</cp:coreProperties>
</file>