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<sst xmlns="http://schemas.openxmlformats.org/spreadsheetml/2006/main" count="2331" uniqueCount="638">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</sst>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300023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36679</v>
      </c>
      <c r="R34" s="50">
        <v>24651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55873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36679</v>
      </c>
      <c r="AB34" s="18">
        <f t="shared" si="12"/>
        <v>24651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55873</v>
      </c>
      <c r="AG34" s="80">
        <v>3200</v>
      </c>
      <c r="AH34" s="81">
        <f t="shared" si="17"/>
        <v>17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1327</v>
      </c>
      <c r="R46" s="50">
        <v>0</v>
      </c>
      <c r="S46" s="68">
        <v>1327</v>
      </c>
      <c r="T46" s="68">
        <v>770</v>
      </c>
      <c r="U46" s="15">
        <v>2</v>
      </c>
      <c r="V46" s="18">
        <f t="shared" si="24"/>
        <v>1540</v>
      </c>
      <c r="W46" s="59">
        <f t="shared" si="25"/>
        <v>2867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1327</v>
      </c>
      <c r="AB46" s="18">
        <f t="shared" si="30"/>
        <v>0</v>
      </c>
      <c r="AC46" s="18">
        <f t="shared" si="31"/>
        <v>1327</v>
      </c>
      <c r="AD46" s="18">
        <f t="shared" si="32"/>
        <v>770</v>
      </c>
      <c r="AE46" s="18">
        <f t="shared" si="33"/>
        <v>1540</v>
      </c>
      <c r="AF46" s="18">
        <f t="shared" si="34"/>
        <v>2867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63</v>
      </c>
      <c r="R62" s="149">
        <v>63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63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63</v>
      </c>
      <c r="AB62" s="145">
        <f t="shared" si="30"/>
        <v>63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63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64084</v>
      </c>
      <c r="R68" s="65">
        <f t="shared" ref="R68" si="38">SUM(R10:R67)</f>
        <v>31627</v>
      </c>
      <c r="S68" s="65">
        <f t="shared" ref="S68:AH68" si="39">SUM(S10:S67)</f>
        <v>32457</v>
      </c>
      <c r="T68" s="65">
        <f t="shared" si="39"/>
        <v>20870</v>
      </c>
      <c r="U68" s="23">
        <f t="shared" si="39"/>
        <v>141.89999999999998</v>
      </c>
      <c r="V68" s="65">
        <f t="shared" si="39"/>
        <v>59358</v>
      </c>
      <c r="W68" s="65">
        <f t="shared" si="39"/>
        <v>123442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64084</v>
      </c>
      <c r="AB68" s="65">
        <f t="shared" si="39"/>
        <v>31627</v>
      </c>
      <c r="AC68" s="65">
        <f t="shared" si="39"/>
        <v>32457</v>
      </c>
      <c r="AD68" s="65">
        <f t="shared" si="39"/>
        <v>20870</v>
      </c>
      <c r="AE68" s="65">
        <f t="shared" si="39"/>
        <v>59358</v>
      </c>
      <c r="AF68" s="65">
        <f t="shared" si="39"/>
        <v>123442</v>
      </c>
      <c r="AG68" s="65">
        <f t="shared" si="39"/>
        <v>180151</v>
      </c>
      <c r="AH68" s="65">
        <f t="shared" si="39"/>
        <v>30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23172</v>
      </c>
      <c r="R34" s="149">
        <v>11144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42366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23172</v>
      </c>
      <c r="AB34" s="145">
        <f t="shared" si="12"/>
        <v>11144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42366</v>
      </c>
      <c r="AG34" s="154">
        <v>3200</v>
      </c>
      <c r="AH34">
        <f t="shared" si="17"/>
        <v>13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1327</v>
      </c>
      <c r="R46" s="149">
        <v>0</v>
      </c>
      <c r="S46" s="68">
        <v>1327</v>
      </c>
      <c r="T46" s="68">
        <v>770</v>
      </c>
      <c r="U46" s="143">
        <v>2</v>
      </c>
      <c r="V46" s="145">
        <f t="shared" si="24"/>
        <v>1540</v>
      </c>
      <c r="W46" s="151">
        <f t="shared" si="25"/>
        <v>2867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1327</v>
      </c>
      <c r="AB46" s="145">
        <f t="shared" si="30"/>
        <v>0</v>
      </c>
      <c r="AC46" s="145">
        <f t="shared" si="31"/>
        <v>1327</v>
      </c>
      <c r="AD46" s="145">
        <f t="shared" si="32"/>
        <v>770</v>
      </c>
      <c r="AE46" s="145">
        <f t="shared" si="33"/>
        <v>1540</v>
      </c>
      <c r="AF46" s="145">
        <f t="shared" si="34"/>
        <v>2867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38173</v>
      </c>
      <c r="R68" s="65"/>
      <c r="S68" s="65">
        <f t="shared" ref="S68:AH68" si="38">SUM(S10:S67)</f>
        <v>22689</v>
      </c>
      <c r="T68" s="65">
        <f t="shared" si="38"/>
        <v>14370</v>
      </c>
      <c r="U68" s="23">
        <f t="shared" si="38"/>
        <v>141.89999999999998</v>
      </c>
      <c r="V68" s="65">
        <f t="shared" si="38"/>
        <v>41840</v>
      </c>
      <c r="W68" s="65">
        <f t="shared" si="38"/>
        <v>80013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38173</v>
      </c>
      <c r="AB68" s="65">
        <f t="shared" si="38"/>
        <v>15484</v>
      </c>
      <c r="AC68" s="65">
        <f t="shared" si="38"/>
        <v>22689</v>
      </c>
      <c r="AD68" s="65">
        <f t="shared" si="38"/>
        <v>14370</v>
      </c>
      <c r="AE68" s="65">
        <f t="shared" si="38"/>
        <v>41840</v>
      </c>
      <c r="AF68" s="65">
        <f t="shared" si="38"/>
        <v>80013</v>
      </c>
      <c r="AG68" s="65">
        <f t="shared" si="38"/>
        <v>180151</v>
      </c>
      <c r="AH68">
        <f t="shared" si="38"/>
        <v>22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300023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J54" activePane="bottomRight" state="frozen"/>
      <selection pane="topRight" activeCell="D1" sqref="D1"/>
      <selection pane="bottomLeft" activeCell="A10" sqref="A10"/>
      <selection pane="bottomRight" activeCell="B2" sqref="B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5.25" customHeight="1">
      <c r="A1" s="72"/>
      <c r="J1" s="1"/>
      <c r="K1" s="1"/>
      <c r="N1" s="1"/>
      <c r="S1" s="1"/>
      <c r="T1" s="1"/>
      <c r="U1" s="240" t="s">
        <v>636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637</v>
      </c>
      <c r="D4" s="215">
        <v>300023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271</v>
      </c>
      <c r="R11" s="149">
        <v>0</v>
      </c>
      <c r="S11" s="149">
        <v>271</v>
      </c>
      <c r="T11" s="149">
        <v>25</v>
      </c>
      <c r="U11" s="11">
        <v>3.8</v>
      </c>
      <c r="V11" s="142">
        <f t="shared" ref="V11:V42" si="6">ROUND(T11*U11,0)</f>
        <v>95</v>
      </c>
      <c r="W11" s="43">
        <f t="shared" ref="W11:W42" si="7">P11+Q11+V11</f>
        <v>366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271</v>
      </c>
      <c r="AB11" s="142">
        <f t="shared" ref="AB11:AB42" si="12">H11+R11</f>
        <v>0</v>
      </c>
      <c r="AC11" s="142">
        <f t="shared" ref="AC11:AC42" si="13">I11+S11</f>
        <v>271</v>
      </c>
      <c r="AD11" s="142">
        <f t="shared" ref="AD11:AD42" si="14">J11+T11</f>
        <v>25</v>
      </c>
      <c r="AE11" s="142">
        <f t="shared" ref="AE11:AE42" si="15">L11+V11</f>
        <v>95</v>
      </c>
      <c r="AF11" s="142">
        <f t="shared" ref="AF11:AF42" si="16">M11+W11</f>
        <v>366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978</v>
      </c>
      <c r="R12" s="149">
        <v>0</v>
      </c>
      <c r="S12" s="149">
        <v>978</v>
      </c>
      <c r="T12" s="149">
        <v>775</v>
      </c>
      <c r="U12" s="143">
        <v>2.6</v>
      </c>
      <c r="V12" s="145">
        <f t="shared" si="6"/>
        <v>2015</v>
      </c>
      <c r="W12" s="151">
        <f t="shared" si="7"/>
        <v>2993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978</v>
      </c>
      <c r="AB12" s="145">
        <f t="shared" si="12"/>
        <v>0</v>
      </c>
      <c r="AC12" s="145">
        <f t="shared" si="13"/>
        <v>978</v>
      </c>
      <c r="AD12" s="145">
        <f t="shared" si="14"/>
        <v>775</v>
      </c>
      <c r="AE12" s="145">
        <f t="shared" si="15"/>
        <v>2015</v>
      </c>
      <c r="AF12" s="145">
        <f t="shared" si="16"/>
        <v>2993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1000</v>
      </c>
      <c r="R14" s="149">
        <v>0</v>
      </c>
      <c r="S14" s="149">
        <v>1000</v>
      </c>
      <c r="T14" s="149">
        <v>650</v>
      </c>
      <c r="U14" s="143">
        <v>2.2000000000000002</v>
      </c>
      <c r="V14" s="145">
        <f t="shared" si="6"/>
        <v>1430</v>
      </c>
      <c r="W14" s="151">
        <f t="shared" si="7"/>
        <v>2430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1000</v>
      </c>
      <c r="AB14" s="145">
        <f t="shared" si="12"/>
        <v>0</v>
      </c>
      <c r="AC14" s="145">
        <f t="shared" si="13"/>
        <v>1000</v>
      </c>
      <c r="AD14" s="145">
        <f t="shared" si="14"/>
        <v>650</v>
      </c>
      <c r="AE14" s="145">
        <f t="shared" si="15"/>
        <v>1430</v>
      </c>
      <c r="AF14" s="145">
        <f t="shared" si="16"/>
        <v>2430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550</v>
      </c>
      <c r="R15" s="149">
        <v>0</v>
      </c>
      <c r="S15" s="149">
        <v>550</v>
      </c>
      <c r="T15" s="149">
        <v>1045</v>
      </c>
      <c r="U15" s="143">
        <v>2.1</v>
      </c>
      <c r="V15" s="145">
        <f t="shared" si="6"/>
        <v>2195</v>
      </c>
      <c r="W15" s="151">
        <f t="shared" si="7"/>
        <v>2745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550</v>
      </c>
      <c r="AB15" s="145">
        <f t="shared" si="12"/>
        <v>0</v>
      </c>
      <c r="AC15" s="145">
        <f t="shared" si="13"/>
        <v>550</v>
      </c>
      <c r="AD15" s="145">
        <f t="shared" si="14"/>
        <v>1045</v>
      </c>
      <c r="AE15" s="145">
        <f t="shared" si="15"/>
        <v>2195</v>
      </c>
      <c r="AF15" s="145">
        <f t="shared" si="16"/>
        <v>2745</v>
      </c>
      <c r="AG15" s="154">
        <v>3779</v>
      </c>
      <c r="AH15">
        <f t="shared" si="17"/>
        <v>1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5</v>
      </c>
      <c r="U25" s="143">
        <v>3.1</v>
      </c>
      <c r="V25" s="145">
        <f t="shared" si="6"/>
        <v>16</v>
      </c>
      <c r="W25" s="151">
        <f t="shared" si="7"/>
        <v>16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5</v>
      </c>
      <c r="AE25" s="145">
        <f t="shared" si="15"/>
        <v>16</v>
      </c>
      <c r="AF25" s="145">
        <f t="shared" si="16"/>
        <v>16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405</v>
      </c>
      <c r="R27" s="149">
        <v>0</v>
      </c>
      <c r="S27" s="149">
        <v>405</v>
      </c>
      <c r="T27" s="149">
        <v>1045</v>
      </c>
      <c r="U27" s="143">
        <v>2.9</v>
      </c>
      <c r="V27" s="145">
        <f t="shared" si="6"/>
        <v>3031</v>
      </c>
      <c r="W27" s="151">
        <f t="shared" si="7"/>
        <v>3436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405</v>
      </c>
      <c r="AB27" s="145">
        <f t="shared" si="12"/>
        <v>0</v>
      </c>
      <c r="AC27" s="145">
        <f t="shared" si="13"/>
        <v>405</v>
      </c>
      <c r="AD27" s="145">
        <f t="shared" si="14"/>
        <v>1045</v>
      </c>
      <c r="AE27" s="145">
        <f t="shared" si="15"/>
        <v>3031</v>
      </c>
      <c r="AF27" s="145">
        <f t="shared" si="16"/>
        <v>3436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515</v>
      </c>
      <c r="R29" s="149">
        <v>0</v>
      </c>
      <c r="S29" s="149">
        <v>515</v>
      </c>
      <c r="T29" s="149">
        <v>275</v>
      </c>
      <c r="U29" s="143">
        <v>2</v>
      </c>
      <c r="V29" s="145">
        <f t="shared" si="6"/>
        <v>550</v>
      </c>
      <c r="W29" s="151">
        <f t="shared" si="7"/>
        <v>1065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515</v>
      </c>
      <c r="AB29" s="145">
        <f t="shared" si="12"/>
        <v>0</v>
      </c>
      <c r="AC29" s="145">
        <f t="shared" si="13"/>
        <v>515</v>
      </c>
      <c r="AD29" s="145">
        <f t="shared" si="14"/>
        <v>275</v>
      </c>
      <c r="AE29" s="145">
        <f t="shared" si="15"/>
        <v>550</v>
      </c>
      <c r="AF29" s="145">
        <f t="shared" si="16"/>
        <v>1065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5</v>
      </c>
      <c r="U32" s="16">
        <v>4.0999999999999996</v>
      </c>
      <c r="V32" s="145">
        <f t="shared" si="6"/>
        <v>21</v>
      </c>
      <c r="W32" s="151">
        <f t="shared" si="7"/>
        <v>21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5</v>
      </c>
      <c r="AE32" s="145">
        <f t="shared" si="15"/>
        <v>21</v>
      </c>
      <c r="AF32" s="145">
        <f t="shared" si="16"/>
        <v>21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170</v>
      </c>
      <c r="R34" s="149">
        <v>0</v>
      </c>
      <c r="S34" s="149">
        <v>170</v>
      </c>
      <c r="T34" s="149">
        <v>700</v>
      </c>
      <c r="U34" s="16">
        <v>3.8</v>
      </c>
      <c r="V34" s="145">
        <f t="shared" si="6"/>
        <v>2660</v>
      </c>
      <c r="W34" s="151">
        <f t="shared" si="7"/>
        <v>2830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170</v>
      </c>
      <c r="AB34" s="145">
        <f t="shared" si="12"/>
        <v>0</v>
      </c>
      <c r="AC34" s="145">
        <f t="shared" si="13"/>
        <v>170</v>
      </c>
      <c r="AD34" s="145">
        <f t="shared" si="14"/>
        <v>700</v>
      </c>
      <c r="AE34" s="145">
        <f t="shared" si="15"/>
        <v>2660</v>
      </c>
      <c r="AF34" s="145">
        <f t="shared" si="16"/>
        <v>2830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130</v>
      </c>
      <c r="R50" s="149">
        <v>0</v>
      </c>
      <c r="S50" s="149">
        <v>130</v>
      </c>
      <c r="T50" s="149">
        <v>1345</v>
      </c>
      <c r="U50" s="143">
        <v>2.9</v>
      </c>
      <c r="V50" s="145">
        <f t="shared" si="24"/>
        <v>3901</v>
      </c>
      <c r="W50" s="151">
        <f t="shared" si="25"/>
        <v>4031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130</v>
      </c>
      <c r="AB50" s="145">
        <f t="shared" si="30"/>
        <v>0</v>
      </c>
      <c r="AC50" s="145">
        <f t="shared" si="31"/>
        <v>130</v>
      </c>
      <c r="AD50" s="145">
        <f t="shared" si="32"/>
        <v>1345</v>
      </c>
      <c r="AE50" s="145">
        <f t="shared" si="33"/>
        <v>3901</v>
      </c>
      <c r="AF50" s="145">
        <f t="shared" si="34"/>
        <v>4031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306</v>
      </c>
      <c r="R52" s="149">
        <v>0</v>
      </c>
      <c r="S52" s="149">
        <v>306</v>
      </c>
      <c r="T52" s="149">
        <v>280</v>
      </c>
      <c r="U52" s="143">
        <v>2.6</v>
      </c>
      <c r="V52" s="145">
        <f t="shared" si="24"/>
        <v>728</v>
      </c>
      <c r="W52" s="151">
        <f t="shared" si="25"/>
        <v>1034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306</v>
      </c>
      <c r="AB52" s="145">
        <f t="shared" si="30"/>
        <v>0</v>
      </c>
      <c r="AC52" s="145">
        <f t="shared" si="31"/>
        <v>306</v>
      </c>
      <c r="AD52" s="145">
        <f t="shared" si="32"/>
        <v>280</v>
      </c>
      <c r="AE52" s="145">
        <f t="shared" si="33"/>
        <v>728</v>
      </c>
      <c r="AF52" s="145">
        <f t="shared" si="34"/>
        <v>1034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5</v>
      </c>
      <c r="U54" s="143">
        <v>3</v>
      </c>
      <c r="V54" s="145">
        <f t="shared" si="24"/>
        <v>15</v>
      </c>
      <c r="W54" s="151">
        <f t="shared" si="25"/>
        <v>15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5</v>
      </c>
      <c r="AE54" s="145">
        <f t="shared" si="33"/>
        <v>15</v>
      </c>
      <c r="AF54" s="145">
        <f t="shared" si="34"/>
        <v>15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693</v>
      </c>
      <c r="R57" s="149">
        <v>0</v>
      </c>
      <c r="S57" s="149">
        <v>693</v>
      </c>
      <c r="T57" s="149">
        <v>345</v>
      </c>
      <c r="U57" s="143">
        <v>2.5</v>
      </c>
      <c r="V57" s="145">
        <f t="shared" si="24"/>
        <v>863</v>
      </c>
      <c r="W57" s="151">
        <f t="shared" si="25"/>
        <v>1556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693</v>
      </c>
      <c r="AB57" s="145">
        <f t="shared" si="30"/>
        <v>0</v>
      </c>
      <c r="AC57" s="145">
        <f t="shared" si="31"/>
        <v>693</v>
      </c>
      <c r="AD57" s="145">
        <f t="shared" si="32"/>
        <v>345</v>
      </c>
      <c r="AE57" s="145">
        <f t="shared" si="33"/>
        <v>863</v>
      </c>
      <c r="AF57" s="145">
        <f t="shared" si="34"/>
        <v>1556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5018</v>
      </c>
      <c r="R69" s="65"/>
      <c r="S69" s="65">
        <f t="shared" ref="S69:AH69" si="38">SUM(S11:S68)</f>
        <v>5018</v>
      </c>
      <c r="T69" s="65">
        <f t="shared" si="38"/>
        <v>6500</v>
      </c>
      <c r="U69" s="23">
        <f t="shared" si="38"/>
        <v>141.89999999999998</v>
      </c>
      <c r="V69" s="65">
        <f t="shared" si="38"/>
        <v>17520</v>
      </c>
      <c r="W69" s="65">
        <f t="shared" si="38"/>
        <v>22538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5018</v>
      </c>
      <c r="AB69" s="65">
        <f t="shared" si="38"/>
        <v>0</v>
      </c>
      <c r="AC69" s="65">
        <f t="shared" si="38"/>
        <v>5018</v>
      </c>
      <c r="AD69" s="65">
        <f t="shared" si="38"/>
        <v>6500</v>
      </c>
      <c r="AE69" s="65">
        <f t="shared" si="38"/>
        <v>17520</v>
      </c>
      <c r="AF69" s="65">
        <f t="shared" si="38"/>
        <v>22538</v>
      </c>
      <c r="AG69" s="65">
        <f t="shared" si="38"/>
        <v>180151</v>
      </c>
      <c r="AH69">
        <f t="shared" si="38"/>
        <v>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3" fitToWidth="2" pageOrder="overThenDown" orientation="landscape" horizontalDpi="180" verticalDpi="180" r:id="rId1"/>
  <colBreaks count="1" manualBreakCount="1">
    <brk id="23" max="68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300023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80</v>
      </c>
      <c r="G22" s="139">
        <v>12</v>
      </c>
      <c r="H22" s="139">
        <f t="shared" si="1"/>
        <v>960</v>
      </c>
      <c r="I22" s="139">
        <f t="shared" si="2"/>
        <v>80</v>
      </c>
      <c r="J22" s="139">
        <f t="shared" si="3"/>
        <v>960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177</v>
      </c>
      <c r="G25" s="139">
        <v>12</v>
      </c>
      <c r="H25" s="139">
        <f t="shared" si="1"/>
        <v>2124</v>
      </c>
      <c r="I25" s="139">
        <f t="shared" si="2"/>
        <v>177</v>
      </c>
      <c r="J25" s="139">
        <f t="shared" si="3"/>
        <v>2124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382</v>
      </c>
      <c r="G28" s="139"/>
      <c r="H28" s="139"/>
      <c r="I28" s="139">
        <f>SUM(I12:I27)</f>
        <v>382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50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200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200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50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50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50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100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100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50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250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545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995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10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60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40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60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40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60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120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120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800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45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50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5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1015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225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5290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3150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1915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225</v>
      </c>
    </row>
    <row r="248" spans="4:5">
      <c r="D248" s="172" t="s">
        <v>160</v>
      </c>
      <c r="E248" s="139">
        <f>SUM(E238:E247)</f>
        <v>5290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627</v>
      </c>
      <c r="D12" s="139">
        <v>63</v>
      </c>
    </row>
    <row r="13" spans="1:11">
      <c r="A13" s="139">
        <v>2</v>
      </c>
      <c r="B13" s="139">
        <v>2907</v>
      </c>
      <c r="C13" s="139" t="s">
        <v>628</v>
      </c>
      <c r="D13" s="139">
        <v>1773</v>
      </c>
    </row>
    <row r="14" spans="1:11">
      <c r="A14" s="139"/>
      <c r="B14" s="139" t="s">
        <v>160</v>
      </c>
      <c r="C14" s="139"/>
      <c r="D14" s="139">
        <f>SUM(D12:D13)</f>
        <v>1836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629</v>
      </c>
      <c r="C7" s="139">
        <v>0</v>
      </c>
    </row>
    <row r="8" spans="1:8">
      <c r="A8" s="139">
        <v>2</v>
      </c>
      <c r="B8" s="139" t="s">
        <v>630</v>
      </c>
      <c r="C8" s="139">
        <v>0</v>
      </c>
    </row>
    <row r="9" spans="1:8">
      <c r="A9" s="139">
        <v>3</v>
      </c>
      <c r="B9" s="139" t="s">
        <v>631</v>
      </c>
      <c r="C9" s="139">
        <v>56</v>
      </c>
    </row>
    <row r="10" spans="1:8">
      <c r="A10" s="139">
        <v>4</v>
      </c>
      <c r="B10" s="139" t="s">
        <v>632</v>
      </c>
      <c r="C10" s="139">
        <v>46</v>
      </c>
    </row>
    <row r="11" spans="1:8">
      <c r="A11" s="139">
        <v>5</v>
      </c>
      <c r="B11" s="139" t="s">
        <v>633</v>
      </c>
      <c r="C11" s="139">
        <v>0</v>
      </c>
    </row>
    <row r="12" spans="1:8">
      <c r="A12" s="139">
        <v>6</v>
      </c>
      <c r="B12" s="139" t="s">
        <v>634</v>
      </c>
      <c r="C12" s="139">
        <v>0</v>
      </c>
    </row>
    <row r="13" spans="1:8">
      <c r="A13" s="139">
        <v>7</v>
      </c>
      <c r="B13" s="139" t="s">
        <v>635</v>
      </c>
      <c r="C13" s="139">
        <v>13405</v>
      </c>
    </row>
    <row r="14" spans="1:8">
      <c r="A14" s="139"/>
      <c r="B14" s="139" t="s">
        <v>160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2025-03-04T09:47:20Z</cp:lastPrinted>
  <dcterms:created xsi:type="dcterms:W3CDTF">2016-01-04T13:41:28Z</dcterms:created>
  <dcterms:modified xsi:type="dcterms:W3CDTF">2025-03-04T09:48:52Z</dcterms:modified>
</cp:coreProperties>
</file>