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<sst xmlns="http://schemas.openxmlformats.org/spreadsheetml/2006/main" count="2327" uniqueCount="636">
  <si>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</si>
  <si>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</si>
  <si>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</si>
  <si>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</si>
  <si>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</si>
  <si>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</si>
  <si>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</si>
  <si>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</si>
  <si>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</si>
  <si>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</si>
  <si>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</si>
  <si>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</si>
  <si>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</si>
  <si>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</si>
  <si>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</si>
  <si>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</si>
  <si>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</si>
  <si>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</si>
  <si>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</si>
  <si>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</si>
  <si>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</si>
  <si>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</si>
  <si>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</si>
  <si>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</si>
  <si>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</si>
  <si>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</si>
  <si>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</si>
  <si>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</si>
  <si>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</si>
  <si>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</si>
  <si>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</si>
  <si>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</si>
  <si>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</si>
  <si>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</si>
  <si>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</si>
  <si>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</si>
  <si>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</si>
  <si>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</si>
  <si>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</si>
  <si>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</si>
  <si>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</si>
  <si>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</si>
  <si>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</si>
  <si>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</si>
  <si>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</si>
  <si>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</si>
  <si>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</si>
  <si>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</si>
  <si>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</si>
  <si>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</si>
  <si>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</si>
  <si>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</si>
  <si>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</si>
  <si>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</si>
  <si>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</si>
  <si>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</si>
  <si>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</si>
  <si>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</si>
  <si>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</si>
  <si>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</si>
  <si>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</si>
  <si>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</si>
  <si>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</si>
  <si>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</si>
  <si>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</si>
  <si>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</si>
  <si>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</si>
  <si>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</si>
  <si>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</si>
  <si>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</si>
  <si>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</si>
  <si>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</si>
  <si>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</si>
  <si>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</si>
  <si>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</si>
  <si>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</si>
  <si>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</si>
  <si>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</si>
  <si>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</si>
  <si>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</si>
  <si>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</si>
  <si>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</si>
  <si>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"СП № 4"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</si>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</sst>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300030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12550</v>
      </c>
      <c r="H38" s="50">
        <v>1200</v>
      </c>
      <c r="I38" s="68">
        <v>11350</v>
      </c>
      <c r="J38" s="68">
        <v>1516</v>
      </c>
      <c r="K38" s="15">
        <v>2</v>
      </c>
      <c r="L38" s="18">
        <f t="shared" si="2"/>
        <v>3032</v>
      </c>
      <c r="M38" s="19">
        <f t="shared" si="3"/>
        <v>15582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12550</v>
      </c>
      <c r="AB38" s="18">
        <f t="shared" si="12"/>
        <v>1200</v>
      </c>
      <c r="AC38" s="18">
        <f t="shared" si="13"/>
        <v>11350</v>
      </c>
      <c r="AD38" s="18">
        <f t="shared" si="14"/>
        <v>1516</v>
      </c>
      <c r="AE38" s="18">
        <f t="shared" si="15"/>
        <v>3032</v>
      </c>
      <c r="AF38" s="18">
        <f t="shared" si="16"/>
        <v>15582</v>
      </c>
      <c r="AG38" s="80">
        <v>3790</v>
      </c>
      <c r="AH38" s="81">
        <f t="shared" si="17"/>
        <v>4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10000</v>
      </c>
      <c r="H41" s="149">
        <v>0</v>
      </c>
      <c r="I41" s="68">
        <v>10000</v>
      </c>
      <c r="J41" s="68">
        <v>700</v>
      </c>
      <c r="K41" s="143">
        <v>0</v>
      </c>
      <c r="L41" s="145">
        <f t="shared" si="2"/>
        <v>0</v>
      </c>
      <c r="M41" s="146">
        <f t="shared" si="3"/>
        <v>10000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10000</v>
      </c>
      <c r="AB41" s="145">
        <f t="shared" si="12"/>
        <v>0</v>
      </c>
      <c r="AC41" s="145">
        <f t="shared" si="13"/>
        <v>10000</v>
      </c>
      <c r="AD41" s="145">
        <f t="shared" si="14"/>
        <v>700</v>
      </c>
      <c r="AE41" s="145">
        <f t="shared" si="15"/>
        <v>0</v>
      </c>
      <c r="AF41" s="145">
        <f t="shared" si="16"/>
        <v>10000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9178</v>
      </c>
      <c r="H42" s="149">
        <v>0</v>
      </c>
      <c r="I42" s="68">
        <v>9178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9178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717</v>
      </c>
      <c r="R42" s="148">
        <v>0</v>
      </c>
      <c r="S42" s="148">
        <v>717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717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9895</v>
      </c>
      <c r="AB42" s="145">
        <f t="shared" ref="AB42:AB67" si="30">H42+R42</f>
        <v>0</v>
      </c>
      <c r="AC42" s="145">
        <f t="shared" ref="AC42:AC67" si="31">I42+S42</f>
        <v>9895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9895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2055</v>
      </c>
      <c r="R46" s="50">
        <v>205</v>
      </c>
      <c r="S46" s="68">
        <v>1850</v>
      </c>
      <c r="T46" s="68">
        <v>900</v>
      </c>
      <c r="U46" s="15">
        <v>2</v>
      </c>
      <c r="V46" s="18">
        <f t="shared" si="24"/>
        <v>1800</v>
      </c>
      <c r="W46" s="59">
        <f t="shared" si="25"/>
        <v>3855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2055</v>
      </c>
      <c r="AB46" s="18">
        <f t="shared" si="30"/>
        <v>205</v>
      </c>
      <c r="AC46" s="18">
        <f t="shared" si="31"/>
        <v>1850</v>
      </c>
      <c r="AD46" s="18">
        <f t="shared" si="32"/>
        <v>900</v>
      </c>
      <c r="AE46" s="18">
        <f t="shared" si="33"/>
        <v>1800</v>
      </c>
      <c r="AF46" s="18">
        <f t="shared" si="34"/>
        <v>3855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31728</v>
      </c>
      <c r="H68" s="65">
        <f t="shared" si="36"/>
        <v>1200</v>
      </c>
      <c r="I68" s="65">
        <f t="shared" si="36"/>
        <v>30528</v>
      </c>
      <c r="J68" s="65">
        <f t="shared" si="36"/>
        <v>2216</v>
      </c>
      <c r="K68" s="23">
        <f>ROUND(L68/J68,0)</f>
        <v>1</v>
      </c>
      <c r="L68" s="65">
        <f t="shared" ref="L68:Q68" si="37">SUM(L10:L67)</f>
        <v>3032</v>
      </c>
      <c r="M68" s="65">
        <f t="shared" si="37"/>
        <v>34760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2772</v>
      </c>
      <c r="R68" s="65">
        <f t="shared" ref="R68" si="38">SUM(R10:R67)</f>
        <v>205</v>
      </c>
      <c r="S68" s="65">
        <f t="shared" ref="S68:AH68" si="39">SUM(S10:S67)</f>
        <v>2567</v>
      </c>
      <c r="T68" s="65">
        <f t="shared" si="39"/>
        <v>900</v>
      </c>
      <c r="U68" s="23">
        <f t="shared" si="39"/>
        <v>141.89999999999998</v>
      </c>
      <c r="V68" s="65">
        <f t="shared" si="39"/>
        <v>1800</v>
      </c>
      <c r="W68" s="65">
        <f t="shared" si="39"/>
        <v>4572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34500</v>
      </c>
      <c r="AB68" s="65">
        <f t="shared" si="39"/>
        <v>1405</v>
      </c>
      <c r="AC68" s="65">
        <f t="shared" si="39"/>
        <v>33095</v>
      </c>
      <c r="AD68" s="65">
        <f t="shared" si="39"/>
        <v>3116</v>
      </c>
      <c r="AE68" s="65">
        <f t="shared" si="39"/>
        <v>4832</v>
      </c>
      <c r="AF68" s="65">
        <f t="shared" si="39"/>
        <v>39332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G1" sqref="G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4.5" customHeight="1">
      <c r="A1" s="72"/>
      <c r="J1" s="1"/>
      <c r="K1" s="1"/>
      <c r="N1" s="1"/>
      <c r="S1" s="1"/>
      <c r="T1" s="1"/>
      <c r="U1" s="240" t="s">
        <v>634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635</v>
      </c>
      <c r="D4" s="215">
        <v>300030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12550</v>
      </c>
      <c r="H39" s="149">
        <v>1200</v>
      </c>
      <c r="I39" s="68">
        <v>11350</v>
      </c>
      <c r="J39" s="68">
        <v>1516</v>
      </c>
      <c r="K39" s="143">
        <v>2</v>
      </c>
      <c r="L39" s="145">
        <f t="shared" si="2"/>
        <v>3032</v>
      </c>
      <c r="M39" s="146">
        <f t="shared" si="3"/>
        <v>15582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12550</v>
      </c>
      <c r="AB39" s="145">
        <f t="shared" si="12"/>
        <v>1200</v>
      </c>
      <c r="AC39" s="145">
        <f t="shared" si="13"/>
        <v>11350</v>
      </c>
      <c r="AD39" s="145">
        <f t="shared" si="14"/>
        <v>1516</v>
      </c>
      <c r="AE39" s="145">
        <f t="shared" si="15"/>
        <v>3032</v>
      </c>
      <c r="AF39" s="145">
        <f t="shared" si="16"/>
        <v>15582</v>
      </c>
      <c r="AG39" s="154">
        <v>3790</v>
      </c>
      <c r="AH39">
        <f t="shared" si="17"/>
        <v>4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10000</v>
      </c>
      <c r="H42" s="149">
        <v>0</v>
      </c>
      <c r="I42" s="68">
        <v>10000</v>
      </c>
      <c r="J42" s="68">
        <v>700</v>
      </c>
      <c r="K42" s="143">
        <v>0</v>
      </c>
      <c r="L42" s="145">
        <f t="shared" si="2"/>
        <v>0</v>
      </c>
      <c r="M42" s="146">
        <f t="shared" si="3"/>
        <v>10000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10000</v>
      </c>
      <c r="AB42" s="145">
        <f t="shared" si="12"/>
        <v>0</v>
      </c>
      <c r="AC42" s="145">
        <f t="shared" si="13"/>
        <v>10000</v>
      </c>
      <c r="AD42" s="145">
        <f t="shared" si="14"/>
        <v>700</v>
      </c>
      <c r="AE42" s="145">
        <f t="shared" si="15"/>
        <v>0</v>
      </c>
      <c r="AF42" s="145">
        <f t="shared" si="16"/>
        <v>10000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9178</v>
      </c>
      <c r="H43" s="149">
        <v>0</v>
      </c>
      <c r="I43" s="68">
        <v>9178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9178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717</v>
      </c>
      <c r="R43" s="148">
        <v>0</v>
      </c>
      <c r="S43" s="148">
        <v>717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717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9895</v>
      </c>
      <c r="AB43" s="145">
        <f t="shared" ref="AB43:AB68" si="30">H43+R43</f>
        <v>0</v>
      </c>
      <c r="AC43" s="145">
        <f t="shared" ref="AC43:AC68" si="31">I43+S43</f>
        <v>9895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9895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2055</v>
      </c>
      <c r="R47" s="149">
        <v>205</v>
      </c>
      <c r="S47" s="68">
        <v>1850</v>
      </c>
      <c r="T47" s="68">
        <v>900</v>
      </c>
      <c r="U47" s="143">
        <v>2</v>
      </c>
      <c r="V47" s="145">
        <f t="shared" si="24"/>
        <v>1800</v>
      </c>
      <c r="W47" s="151">
        <f t="shared" si="25"/>
        <v>3855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2055</v>
      </c>
      <c r="AB47" s="145">
        <f t="shared" si="30"/>
        <v>205</v>
      </c>
      <c r="AC47" s="145">
        <f t="shared" si="31"/>
        <v>1850</v>
      </c>
      <c r="AD47" s="145">
        <f t="shared" si="32"/>
        <v>900</v>
      </c>
      <c r="AE47" s="145">
        <f t="shared" si="33"/>
        <v>1800</v>
      </c>
      <c r="AF47" s="145">
        <f t="shared" si="34"/>
        <v>3855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31728</v>
      </c>
      <c r="H69" s="65">
        <f t="shared" si="36"/>
        <v>1200</v>
      </c>
      <c r="I69" s="65">
        <f t="shared" si="36"/>
        <v>30528</v>
      </c>
      <c r="J69" s="65">
        <f t="shared" si="36"/>
        <v>2216</v>
      </c>
      <c r="K69" s="23">
        <f>ROUND(L69/J69,0)</f>
        <v>1</v>
      </c>
      <c r="L69" s="65">
        <f t="shared" ref="L69:Q69" si="37">SUM(L11:L68)</f>
        <v>3032</v>
      </c>
      <c r="M69" s="65">
        <f t="shared" si="37"/>
        <v>34760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2772</v>
      </c>
      <c r="R69" s="65"/>
      <c r="S69" s="65">
        <f t="shared" ref="S69:AH69" si="38">SUM(S11:S68)</f>
        <v>2567</v>
      </c>
      <c r="T69" s="65">
        <f t="shared" si="38"/>
        <v>900</v>
      </c>
      <c r="U69" s="23">
        <f t="shared" si="38"/>
        <v>141.89999999999998</v>
      </c>
      <c r="V69" s="65">
        <f t="shared" si="38"/>
        <v>1800</v>
      </c>
      <c r="W69" s="65">
        <f t="shared" si="38"/>
        <v>4572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34500</v>
      </c>
      <c r="AB69" s="65">
        <f t="shared" si="38"/>
        <v>1405</v>
      </c>
      <c r="AC69" s="65">
        <f t="shared" si="38"/>
        <v>33095</v>
      </c>
      <c r="AD69" s="65">
        <f t="shared" si="38"/>
        <v>3116</v>
      </c>
      <c r="AE69" s="65">
        <f t="shared" si="38"/>
        <v>4832</v>
      </c>
      <c r="AF69" s="65">
        <f t="shared" si="38"/>
        <v>39332</v>
      </c>
      <c r="AG69" s="65">
        <f t="shared" si="38"/>
        <v>180151</v>
      </c>
      <c r="AH69">
        <f t="shared" si="38"/>
        <v>5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300030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0</v>
      </c>
    </row>
    <row r="248" spans="4:5">
      <c r="D248" s="172" t="s">
        <v>160</v>
      </c>
      <c r="E248" s="139">
        <f>SUM(E238:E247)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627</v>
      </c>
      <c r="C7" s="139">
        <v>0</v>
      </c>
    </row>
    <row r="8" spans="1:8">
      <c r="A8" s="139">
        <v>2</v>
      </c>
      <c r="B8" s="139" t="s">
        <v>628</v>
      </c>
      <c r="C8" s="139">
        <v>0</v>
      </c>
    </row>
    <row r="9" spans="1:8">
      <c r="A9" s="139">
        <v>3</v>
      </c>
      <c r="B9" s="139" t="s">
        <v>629</v>
      </c>
      <c r="C9" s="139">
        <v>0</v>
      </c>
    </row>
    <row r="10" spans="1:8">
      <c r="A10" s="139">
        <v>4</v>
      </c>
      <c r="B10" s="139" t="s">
        <v>630</v>
      </c>
      <c r="C10" s="139">
        <v>0</v>
      </c>
    </row>
    <row r="11" spans="1:8">
      <c r="A11" s="139">
        <v>5</v>
      </c>
      <c r="B11" s="139" t="s">
        <v>631</v>
      </c>
      <c r="C11" s="139">
        <v>0</v>
      </c>
    </row>
    <row r="12" spans="1:8">
      <c r="A12" s="139">
        <v>6</v>
      </c>
      <c r="B12" s="139" t="s">
        <v>632</v>
      </c>
      <c r="C12" s="139">
        <v>0</v>
      </c>
    </row>
    <row r="13" spans="1:8">
      <c r="A13" s="139">
        <v>7</v>
      </c>
      <c r="B13" s="139" t="s">
        <v>633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2025-03-04T09:54:43Z</cp:lastPrinted>
  <dcterms:created xsi:type="dcterms:W3CDTF">2016-01-04T13:41:28Z</dcterms:created>
  <dcterms:modified xsi:type="dcterms:W3CDTF">2025-03-04T09:55:04Z</dcterms:modified>
</cp:coreProperties>
</file>