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1" i="88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 s="1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<sst xmlns="http://schemas.openxmlformats.org/spreadsheetml/2006/main" count="2352" uniqueCount="649">
  <si>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</si>
  <si>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</si>
  <si>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</si>
  <si>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</si>
  <si>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</si>
  <si>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</si>
  <si>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</si>
  <si>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</si>
  <si>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</si>
  <si>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</si>
  <si>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</si>
  <si>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</si>
  <si>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</si>
  <si>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</si>
  <si>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</si>
  <si>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</si>
  <si>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</si>
  <si>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</si>
  <si>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</si>
  <si>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</si>
  <si>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</si>
  <si>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</si>
  <si>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</si>
  <si>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</si>
  <si>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</si>
  <si>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</si>
  <si>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</si>
  <si>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</si>
  <si>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</si>
  <si>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</si>
  <si>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</si>
  <si>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</si>
  <si>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</si>
  <si>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</si>
  <si>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</si>
  <si>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</si>
  <si>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</si>
  <si>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</si>
  <si>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</si>
  <si>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</si>
  <si>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</si>
  <si>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</si>
  <si>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</si>
  <si>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</si>
  <si>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</si>
  <si>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</si>
  <si>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</si>
  <si>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</si>
  <si>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</si>
  <si>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</si>
  <si>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</si>
  <si>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</si>
  <si>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</si>
  <si>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</si>
  <si>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</si>
  <si>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</si>
  <si>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</si>
  <si>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</si>
  <si>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</si>
  <si>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</si>
  <si>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</si>
  <si>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</si>
  <si>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</si>
  <si>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</si>
  <si>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</si>
  <si>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</si>
  <si>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</si>
  <si>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</si>
  <si>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</si>
  <si>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</si>
  <si>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</si>
  <si>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</si>
  <si>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</si>
  <si>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</si>
  <si>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</si>
  <si>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</si>
  <si>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</si>
  <si>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</si>
  <si>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</si>
  <si>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</si>
  <si>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</si>
  <si>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"КАМЫЗЯКСКАЯ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</si>
  <si>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</si>
  <si>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</si>
  <si>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</si>
  <si>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</si>
  <si>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</si>
  <si>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</si>
  <si>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</si>
  <si>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</si>
  <si>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</si>
  <si>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</si>
  <si>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</si>
  <si>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</si>
  <si>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</si>
  <si>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</si>
  <si>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</si>
  <si>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</si>
  <si>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</si>
  <si>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</si>
  <si>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</si>
  <si>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</si>
  <si>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</si>
  <si>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</si>
  <si>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</si>
  <si>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</si>
  <si>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</si>
  <si>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</si>
  <si>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</si>
  <si>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</si>
  <si>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</si>
  <si>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</si>
  <si>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</si>
  <si>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</si>
  <si>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</si>
  <si>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</si>
  <si>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</si>
  <si>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</si>
  <si>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</si>
  <si>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</si>
  <si>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</si>
  <si>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</si>
  <si>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</si>
  <si>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</si>
  <si>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</si>
  <si>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</si>
  <si>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</si>
  <si>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</si>
  <si>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</si>
  <si>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</si>
  <si>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</si>
  <si>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</si>
  <si>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</si>
  <si>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</si>
  <si>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</si>
  <si>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</si>
  <si>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</si>
  <si>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</si>
  <si>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</si>
  <si>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</si>
  <si>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</si>
  <si>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</si>
  <si>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</si>
  <si>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</si>
  <si>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</si>
  <si>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</si>
  <si>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</si>
  <si>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</si>
  <si>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</si>
  <si>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</si>
  <si>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</si>
  <si>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</si>
  <si>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</si>
  <si>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</si>
  <si>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</si>
  <si>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</si>
  <si>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</si>
  <si>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</si>
  <si>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</si>
  <si>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</si>
  <si>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</si>
  <si>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</si>
  <si>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</si>
  <si>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</si>
  <si>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</si>
  <si>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</si>
  <si>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</si>
  <si>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</si>
  <si>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</si>
  <si>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</si>
  <si>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</si>
  <si>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</si>
  <si>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</si>
  <si>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</si>
  <si>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</si>
  <si>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</si>
  <si>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</si>
  <si>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</si>
  <si>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</si>
  <si>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</si>
  <si>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</si>
  <si>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</si>
  <si>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</si>
  <si>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</si>
  <si>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</si>
  <si>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</si>
  <si>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</si>
  <si>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</si>
  <si>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</si>
  <si>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</si>
  <si>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</si>
  <si>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</si>
  <si>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</si>
  <si>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</si>
  <si>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</si>
  <si>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</si>
  <si>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</si>
  <si>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</si>
  <si>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</si>
  <si>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</si>
  <si>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</si>
  <si>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</si>
  <si>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</si>
  <si>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</si>
  <si>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</si>
  <si>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</si>
  <si>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</si>
  <si>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</si>
  <si>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</si>
  <si>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</si>
  <si>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</si>
  <si>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</si>
  <si>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</si>
  <si>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</si>
  <si>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</si>
  <si>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</si>
  <si>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</si>
  <si>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</si>
  <si>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</si>
  <si>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</si>
  <si>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</si>
  <si>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</si>
  <si>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</si>
  <si>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</si>
  <si>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</si>
  <si>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</si>
  <si>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</si>
  <si>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</si>
  <si>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</si>
  <si>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</si>
  <si>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</si>
  <si>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</si>
  <si>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</si>
  <si>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</si>
  <si>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</si>
  <si>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</si>
  <si>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</si>
  <si>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</si>
  <si>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</si>
  <si>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</si>
  <si>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</si>
  <si>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</si>
  <si>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</si>
  <si>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</si>
  <si>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</si>
  <si>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</si>
  <si>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</si>
  <si>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</si>
  <si>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</si>
  <si>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</si>
  <si>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</si>
  <si>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</si>
  <si>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</si>
  <si>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</si>
  <si>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</si>
  <si>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</si>
  <si>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</si>
  <si>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</si>
  <si>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</si>
  <si>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</si>
  <si>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</si>
  <si>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</si>
  <si>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</si>
  <si>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</si>
  <si>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</si>
  <si>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</si>
  <si>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</si>
  <si>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</si>
  <si>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</si>
  <si>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</si>
  <si>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</si>
  <si>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</si>
  <si>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</si>
  <si>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</si>
  <si>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</si>
  <si>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</si>
  <si>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</si>
  <si>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</si>
  <si>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</si>
  <si>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</si>
  <si>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</si>
  <si>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</si>
  <si>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</si>
  <si>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</si>
  <si>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</si>
  <si>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</si>
  <si>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</si>
  <si>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</si>
  <si>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</si>
  <si>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</si>
  <si>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</si>
  <si>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</si>
  <si>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</si>
  <si>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</si>
  <si>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</si>
  <si>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</si>
  <si>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</si>
  <si>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</si>
  <si>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</si>
  <si>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</si>
  <si>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</si>
  <si>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</si>
  <si>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</si>
  <si>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</si>
  <si>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</si>
  <si>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</si>
  <si>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</si>
  <si>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</si>
  <si>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</si>
  <si>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</si>
  <si>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</si>
  <si>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</si>
  <si>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</si>
  <si>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</si>
  <si>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</si>
  <si>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</si>
  <si>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</si>
  <si>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</si>
  <si>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</si>
  <si>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</si>
  <si>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</si>
  <si>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</si>
  <si>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</si>
  <si>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</si>
  <si>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</si>
  <si>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</si>
  <si>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</si>
  <si>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</si>
  <si>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</si>
  <si>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</si>
  <si>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</si>
  <si>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</si>
  <si>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</si>
  <si>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</si>
  <si>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</si>
  <si>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</si>
  <si>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</si>
  <si>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</si>
  <si>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</si>
  <si>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</si>
  <si>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</si>
  <si>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</si>
  <si>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</si>
  <si>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</si>
  <si>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</si>
  <si>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</si>
  <si>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</si>
  <si>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</si>
  <si>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</si>
  <si>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</si>
  <si>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</si>
  <si>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</si>
  <si>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</si>
  <si>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</si>
  <si>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</si>
  <si>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</si>
  <si>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</si>
  <si>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</si>
  <si>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</si>
  <si>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</si>
  <si>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</si>
  <si>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</si>
  <si>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</si>
  <si>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</si>
  <si>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</si>
  <si>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</si>
  <si>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</si>
  <si>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</si>
  <si>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</si>
  <si>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</si>
  <si>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</si>
  <si>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</si>
  <si>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</si>
  <si>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</si>
  <si>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</si>
  <si>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</si>
  <si>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</si>
  <si>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</si>
  <si>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</si>
  <si>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</si>
  <si>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</si>
  <si>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</si>
  <si>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</si>
  <si>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</si>
  <si>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</si>
  <si>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</si>
  <si>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</si>
  <si>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</si>
  <si>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</si>
  <si>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</si>
  <si>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</si>
  <si>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</si>
  <si>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</si>
  <si>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</si>
  <si>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</si>
  <si>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</si>
  <si>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</si>
  <si>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</si>
  <si>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</si>
  <si>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</si>
  <si>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</si>
  <si>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</si>
  <si>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</si>
  <si>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</si>
  <si>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</si>
  <si>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</si>
  <si>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</si>
  <si>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</si>
  <si>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</si>
  <si>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</si>
  <si>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</si>
  <si>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</si>
  <si>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</si>
  <si>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</si>
  <si>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</si>
  <si>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</si>
  <si>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</si>
  <si>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</si>
  <si>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</si>
  <si>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</si>
  <si>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</si>
  <si>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</si>
  <si>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</si>
  <si>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</si>
  <si>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</si>
  <si>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</si>
  <si>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</si>
  <si>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</si>
  <si>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</si>
  <si>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</si>
  <si>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</si>
  <si>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</si>
  <si>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</si>
  <si>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</si>
  <si>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</si>
  <si>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</si>
  <si>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</si>
  <si>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</si>
  <si>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</si>
  <si>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</si>
  <si>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</si>
  <si>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</si>
  <si>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</si>
  <si>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</si>
  <si>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</si>
  <si>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</si>
  <si>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</si>
  <si>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</si>
  <si>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</si>
  <si>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</si>
  <si>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</si>
  <si>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</si>
  <si>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</si>
  <si>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</si>
  <si>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</si>
  <si>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</si>
  <si>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</si>
  <si>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</si>
  <si>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</si>
  <si>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</si>
  <si>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</si>
  <si>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</si>
  <si>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</si>
  <si>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</si>
  <si>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</si>
  <si>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</si>
  <si>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</si>
  <si>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</si>
  <si>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</si>
  <si>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</si>
  <si>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</si>
  <si>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</si>
  <si>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</si>
  <si>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</si>
  <si>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</si>
  <si>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</si>
  <si>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</si>
  <si>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</si>
  <si>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</si>
  <si>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</si>
  <si>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</si>
  <si>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</si>
  <si>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</si>
  <si>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</si>
  <si>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</si>
  <si>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</si>
  <si>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</si>
  <si>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</si>
  <si>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</si>
  <si>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</si>
  <si>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</si>
  <si>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</si>
  <si>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</si>
  <si>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</si>
  <si>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</si>
  <si>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</si>
  <si>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</si>
  <si>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</si>
  <si>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</si>
  <si>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</si>
  <si>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</si>
  <si>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</si>
  <si>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</si>
  <si>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</si>
  <si>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</si>
  <si>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</si>
  <si>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</si>
  <si>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</si>
  <si>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</si>
  <si>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</si>
  <si>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</si>
  <si>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</si>
  <si>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</si>
  <si>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</si>
  <si>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</si>
  <si>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</si>
  <si>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</si>
  <si>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</si>
  <si>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</si>
  <si>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</si>
  <si>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</si>
  <si>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</si>
  <si>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</si>
  <si>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</si>
  <si>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</si>
  <si>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</si>
  <si>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</si>
  <si>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</si>
  <si>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</si>
  <si>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</si>
  <si>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</si>
  <si>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</si>
  <si>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</si>
  <si>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</si>
  <si>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</si>
  <si>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</si>
  <si>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</si>
  <si>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</si>
  <si>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</si>
  <si>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</si>
  <si>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</si>
  <si>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</si>
  <si>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</si>
  <si>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</si>
  <si>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</si>
  <si>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</si>
  <si>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</si>
  <si>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</si>
  <si>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</si>
  <si>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</si>
  <si>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</si>
  <si>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</si>
  <si>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</si>
  <si>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</si>
  <si>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</si>
  <si>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</si>
  <si>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</si>
  <si>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</si>
  <si>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</si>
  <si>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</si>
  <si>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</si>
  <si>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</si>
  <si>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</si>
  <si>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</si>
  <si>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</si>
  <si>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</si>
  <si>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</si>
  <si>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</si>
  <si>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</si>
  <si>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</si>
  <si>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</si>
  <si>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</si>
  <si>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</si>
  <si>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</si>
  <si>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</si>
  <si>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</si>
  <si>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</si>
  <si>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</si>
  <si>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</si>
  <si>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</si>
  <si>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</si>
  <si>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</si>
  <si>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</si>
  <si>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</si>
  <si>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</si>
  <si>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</si>
  <si>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</si>
  <si>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</si>
  <si>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</si>
  <si>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</si>
  <si>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</si>
  <si>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</si>
  <si>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</si>
  <si>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</si>
  <si>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</si>
  <si>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</si>
  <si>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</si>
  <si>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</si>
  <si>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</si>
  <si>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</si>
  <si>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</si>
  <si>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</si>
  <si>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</si>
  <si>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</si>
  <si>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</si>
  <si>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</si>
  <si>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</si>
  <si>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</si>
  <si>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</si>
  <si>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</si>
  <si>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</si>
  <si>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</si>
  <si>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</si>
  <si>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</si>
  <si>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</si>
  <si>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</si>
  <si>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</si>
  <si>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</si>
  <si>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</si>
  <si>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</si>
  <si>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</si>
  <si>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</si>
  <si>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</si>
  <si>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</si>
  <si>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</si>
  <si>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</si>
  <si>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</si>
  <si>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</si>
  <si>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</si>
  <si>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</si>
  <si>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общей врачебной практике (семейной медицине)</t>
  </si>
  <si>
    <t>(ДН) САХАРНЫЙ ДИАБЕТ</t>
  </si>
  <si>
    <t>(ДН) БСК</t>
  </si>
  <si>
    <t>онкологии</t>
  </si>
  <si>
    <t>(ДН) ОНКОЛОГИЧЕСКИЕ ЗАБОЛЕВАНИЯ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</si>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</sst>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300041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6736</v>
      </c>
      <c r="H10" s="50">
        <v>4736</v>
      </c>
      <c r="I10" s="50">
        <v>2000</v>
      </c>
      <c r="J10" s="50">
        <v>2500</v>
      </c>
      <c r="K10" s="11">
        <v>3.8</v>
      </c>
      <c r="L10" s="12">
        <f t="shared" ref="L10:L41" si="2">ROUND(J10*K10,0)</f>
        <v>9500</v>
      </c>
      <c r="M10" s="13">
        <f t="shared" ref="M10:M41" si="3">F10+G10+L10</f>
        <v>16236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596</v>
      </c>
      <c r="R10" s="50">
        <v>500</v>
      </c>
      <c r="S10" s="50">
        <v>96</v>
      </c>
      <c r="T10" s="50">
        <v>200</v>
      </c>
      <c r="U10" s="11">
        <v>3.8</v>
      </c>
      <c r="V10" s="12">
        <f t="shared" ref="V10:V41" si="6">ROUND(T10*U10,0)</f>
        <v>760</v>
      </c>
      <c r="W10" s="43">
        <f t="shared" ref="W10:W41" si="7">P10+Q10+V10</f>
        <v>1356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7332</v>
      </c>
      <c r="AB10" s="12">
        <f t="shared" ref="AB10:AB41" si="12">H10+R10</f>
        <v>5236</v>
      </c>
      <c r="AC10" s="12">
        <f t="shared" ref="AC10:AC41" si="13">I10+S10</f>
        <v>2096</v>
      </c>
      <c r="AD10" s="12">
        <f t="shared" ref="AD10:AD41" si="14">J10+T10</f>
        <v>2700</v>
      </c>
      <c r="AE10" s="12">
        <f t="shared" ref="AE10:AE41" si="15">L10+V10</f>
        <v>10260</v>
      </c>
      <c r="AF10" s="12">
        <f t="shared" ref="AF10:AF41" si="16">M10+W10</f>
        <v>17592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12576</v>
      </c>
      <c r="H12" s="50">
        <v>10576</v>
      </c>
      <c r="I12" s="50">
        <v>2000</v>
      </c>
      <c r="J12" s="50">
        <v>2500</v>
      </c>
      <c r="K12" s="15">
        <v>2.5</v>
      </c>
      <c r="L12" s="18">
        <f t="shared" si="2"/>
        <v>6250</v>
      </c>
      <c r="M12" s="19">
        <f t="shared" si="3"/>
        <v>18826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12576</v>
      </c>
      <c r="AB12" s="18">
        <f t="shared" si="12"/>
        <v>10576</v>
      </c>
      <c r="AC12" s="18">
        <f t="shared" si="13"/>
        <v>2000</v>
      </c>
      <c r="AD12" s="18">
        <f t="shared" si="14"/>
        <v>2500</v>
      </c>
      <c r="AE12" s="18">
        <f t="shared" si="15"/>
        <v>6250</v>
      </c>
      <c r="AF12" s="18">
        <f t="shared" si="16"/>
        <v>18826</v>
      </c>
      <c r="AG12" s="80">
        <v>4670</v>
      </c>
      <c r="AH12" s="81">
        <f t="shared" si="17"/>
        <v>4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200</v>
      </c>
      <c r="H16" s="50">
        <v>0</v>
      </c>
      <c r="I16" s="50">
        <v>200</v>
      </c>
      <c r="J16" s="50">
        <v>200</v>
      </c>
      <c r="K16" s="15">
        <v>2.7</v>
      </c>
      <c r="L16" s="18">
        <f t="shared" si="2"/>
        <v>540</v>
      </c>
      <c r="M16" s="19">
        <f t="shared" si="3"/>
        <v>740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200</v>
      </c>
      <c r="AB16" s="18">
        <f t="shared" si="12"/>
        <v>0</v>
      </c>
      <c r="AC16" s="18">
        <f t="shared" si="13"/>
        <v>200</v>
      </c>
      <c r="AD16" s="18">
        <f t="shared" si="14"/>
        <v>200</v>
      </c>
      <c r="AE16" s="18">
        <f t="shared" si="15"/>
        <v>540</v>
      </c>
      <c r="AF16" s="18">
        <f t="shared" si="16"/>
        <v>740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400</v>
      </c>
      <c r="H17" s="50">
        <v>300</v>
      </c>
      <c r="I17" s="50">
        <v>100</v>
      </c>
      <c r="J17" s="50">
        <v>350</v>
      </c>
      <c r="K17" s="16">
        <v>4.2</v>
      </c>
      <c r="L17" s="18">
        <f t="shared" si="2"/>
        <v>1470</v>
      </c>
      <c r="M17" s="19">
        <f t="shared" si="3"/>
        <v>1870</v>
      </c>
      <c r="N17" s="56">
        <v>0</v>
      </c>
      <c r="O17" s="51">
        <v>0</v>
      </c>
      <c r="P17" s="3">
        <f t="shared" si="4"/>
        <v>0</v>
      </c>
      <c r="Q17" s="12">
        <f t="shared" si="5"/>
        <v>150</v>
      </c>
      <c r="R17" s="50">
        <v>100</v>
      </c>
      <c r="S17" s="50">
        <v>50</v>
      </c>
      <c r="T17" s="50">
        <v>120</v>
      </c>
      <c r="U17" s="16">
        <v>4.2</v>
      </c>
      <c r="V17" s="18">
        <f t="shared" si="6"/>
        <v>504</v>
      </c>
      <c r="W17" s="59">
        <f t="shared" si="7"/>
        <v>654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550</v>
      </c>
      <c r="AB17" s="18">
        <f t="shared" si="12"/>
        <v>400</v>
      </c>
      <c r="AC17" s="18">
        <f t="shared" si="13"/>
        <v>150</v>
      </c>
      <c r="AD17" s="18">
        <f t="shared" si="14"/>
        <v>470</v>
      </c>
      <c r="AE17" s="18">
        <f t="shared" si="15"/>
        <v>1974</v>
      </c>
      <c r="AF17" s="18">
        <f t="shared" si="16"/>
        <v>2524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1050</v>
      </c>
      <c r="H19" s="50">
        <v>500</v>
      </c>
      <c r="I19" s="50">
        <v>550</v>
      </c>
      <c r="J19" s="50">
        <v>600</v>
      </c>
      <c r="K19" s="15">
        <v>2.4</v>
      </c>
      <c r="L19" s="18">
        <f t="shared" si="2"/>
        <v>1440</v>
      </c>
      <c r="M19" s="19">
        <f t="shared" si="3"/>
        <v>2490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1050</v>
      </c>
      <c r="AB19" s="18">
        <f t="shared" si="12"/>
        <v>500</v>
      </c>
      <c r="AC19" s="18">
        <f t="shared" si="13"/>
        <v>550</v>
      </c>
      <c r="AD19" s="18">
        <f t="shared" si="14"/>
        <v>600</v>
      </c>
      <c r="AE19" s="18">
        <f t="shared" si="15"/>
        <v>1440</v>
      </c>
      <c r="AF19" s="18">
        <f t="shared" si="16"/>
        <v>2490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1700</v>
      </c>
      <c r="H23" s="50">
        <v>0</v>
      </c>
      <c r="I23" s="50">
        <v>1700</v>
      </c>
      <c r="J23" s="50">
        <v>1200</v>
      </c>
      <c r="K23" s="15">
        <v>3.1</v>
      </c>
      <c r="L23" s="18">
        <f t="shared" si="2"/>
        <v>3720</v>
      </c>
      <c r="M23" s="19">
        <f t="shared" si="3"/>
        <v>5420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1700</v>
      </c>
      <c r="AB23" s="18">
        <f t="shared" si="12"/>
        <v>0</v>
      </c>
      <c r="AC23" s="18">
        <f t="shared" si="13"/>
        <v>1700</v>
      </c>
      <c r="AD23" s="18">
        <f t="shared" si="14"/>
        <v>1200</v>
      </c>
      <c r="AE23" s="18">
        <f t="shared" si="15"/>
        <v>3720</v>
      </c>
      <c r="AF23" s="18">
        <f t="shared" si="16"/>
        <v>5420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1750</v>
      </c>
      <c r="H26" s="50">
        <v>700</v>
      </c>
      <c r="I26" s="50">
        <v>1050</v>
      </c>
      <c r="J26" s="50">
        <v>2000</v>
      </c>
      <c r="K26" s="15">
        <v>2.9</v>
      </c>
      <c r="L26" s="18">
        <f t="shared" si="2"/>
        <v>5800</v>
      </c>
      <c r="M26" s="19">
        <f t="shared" si="3"/>
        <v>7550</v>
      </c>
      <c r="N26" s="56">
        <v>0</v>
      </c>
      <c r="O26" s="51">
        <v>0</v>
      </c>
      <c r="P26" s="3">
        <f t="shared" si="4"/>
        <v>0</v>
      </c>
      <c r="Q26" s="12">
        <f t="shared" si="5"/>
        <v>1500</v>
      </c>
      <c r="R26" s="50">
        <v>1200</v>
      </c>
      <c r="S26" s="50">
        <v>300</v>
      </c>
      <c r="T26" s="50">
        <v>300</v>
      </c>
      <c r="U26" s="15">
        <v>2.9</v>
      </c>
      <c r="V26" s="18">
        <f t="shared" si="6"/>
        <v>870</v>
      </c>
      <c r="W26" s="59">
        <f t="shared" si="7"/>
        <v>2370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3250</v>
      </c>
      <c r="AB26" s="18">
        <f t="shared" si="12"/>
        <v>1900</v>
      </c>
      <c r="AC26" s="18">
        <f t="shared" si="13"/>
        <v>1350</v>
      </c>
      <c r="AD26" s="18">
        <f t="shared" si="14"/>
        <v>2300</v>
      </c>
      <c r="AE26" s="18">
        <f t="shared" si="15"/>
        <v>6670</v>
      </c>
      <c r="AF26" s="18">
        <f t="shared" si="16"/>
        <v>9920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500</v>
      </c>
      <c r="H29" s="50">
        <v>0</v>
      </c>
      <c r="I29" s="50">
        <v>500</v>
      </c>
      <c r="J29" s="50">
        <v>300</v>
      </c>
      <c r="K29" s="15">
        <v>2.5</v>
      </c>
      <c r="L29" s="18">
        <f t="shared" si="2"/>
        <v>750</v>
      </c>
      <c r="M29" s="19">
        <f t="shared" si="3"/>
        <v>1250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500</v>
      </c>
      <c r="AB29" s="18">
        <f t="shared" si="12"/>
        <v>0</v>
      </c>
      <c r="AC29" s="18">
        <f t="shared" si="13"/>
        <v>500</v>
      </c>
      <c r="AD29" s="18">
        <f t="shared" si="14"/>
        <v>300</v>
      </c>
      <c r="AE29" s="18">
        <f t="shared" si="15"/>
        <v>750</v>
      </c>
      <c r="AF29" s="18">
        <f t="shared" si="16"/>
        <v>1250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500</v>
      </c>
      <c r="H31" s="50">
        <v>300</v>
      </c>
      <c r="I31" s="50">
        <v>200</v>
      </c>
      <c r="J31" s="50">
        <v>400</v>
      </c>
      <c r="K31" s="16">
        <v>4.0999999999999996</v>
      </c>
      <c r="L31" s="18">
        <f t="shared" si="2"/>
        <v>1640</v>
      </c>
      <c r="M31" s="19">
        <f t="shared" si="3"/>
        <v>2140</v>
      </c>
      <c r="N31" s="56">
        <v>0</v>
      </c>
      <c r="O31" s="51">
        <v>0</v>
      </c>
      <c r="P31" s="3">
        <f t="shared" si="4"/>
        <v>0</v>
      </c>
      <c r="Q31" s="12">
        <f t="shared" si="5"/>
        <v>400</v>
      </c>
      <c r="R31" s="50">
        <v>300</v>
      </c>
      <c r="S31" s="50">
        <v>100</v>
      </c>
      <c r="T31" s="50">
        <v>200</v>
      </c>
      <c r="U31" s="16">
        <v>4.0999999999999996</v>
      </c>
      <c r="V31" s="18">
        <f t="shared" si="6"/>
        <v>820</v>
      </c>
      <c r="W31" s="59">
        <f t="shared" si="7"/>
        <v>1220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900</v>
      </c>
      <c r="AB31" s="18">
        <f t="shared" si="12"/>
        <v>600</v>
      </c>
      <c r="AC31" s="18">
        <f t="shared" si="13"/>
        <v>300</v>
      </c>
      <c r="AD31" s="18">
        <f t="shared" si="14"/>
        <v>600</v>
      </c>
      <c r="AE31" s="18">
        <f t="shared" si="15"/>
        <v>2460</v>
      </c>
      <c r="AF31" s="18">
        <f t="shared" si="16"/>
        <v>3360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1200</v>
      </c>
      <c r="H33" s="50">
        <v>500</v>
      </c>
      <c r="I33" s="50">
        <v>700</v>
      </c>
      <c r="J33" s="50">
        <v>600</v>
      </c>
      <c r="K33" s="16">
        <v>3.8</v>
      </c>
      <c r="L33" s="18">
        <f t="shared" si="2"/>
        <v>2280</v>
      </c>
      <c r="M33" s="19">
        <f t="shared" si="3"/>
        <v>3480</v>
      </c>
      <c r="N33" s="56">
        <v>0</v>
      </c>
      <c r="O33" s="51">
        <v>0</v>
      </c>
      <c r="P33" s="3">
        <f t="shared" si="4"/>
        <v>0</v>
      </c>
      <c r="Q33" s="12">
        <f t="shared" si="5"/>
        <v>1250</v>
      </c>
      <c r="R33" s="50">
        <v>1000</v>
      </c>
      <c r="S33" s="50">
        <v>250</v>
      </c>
      <c r="T33" s="50">
        <v>300</v>
      </c>
      <c r="U33" s="16">
        <v>3.8</v>
      </c>
      <c r="V33" s="18">
        <f t="shared" si="6"/>
        <v>1140</v>
      </c>
      <c r="W33" s="59">
        <f t="shared" si="7"/>
        <v>2390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2450</v>
      </c>
      <c r="AB33" s="18">
        <f t="shared" si="12"/>
        <v>1500</v>
      </c>
      <c r="AC33" s="18">
        <f t="shared" si="13"/>
        <v>950</v>
      </c>
      <c r="AD33" s="18">
        <f t="shared" si="14"/>
        <v>900</v>
      </c>
      <c r="AE33" s="18">
        <f t="shared" si="15"/>
        <v>3420</v>
      </c>
      <c r="AF33" s="18">
        <f t="shared" si="16"/>
        <v>5870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20347</v>
      </c>
      <c r="R34" s="50">
        <v>20047</v>
      </c>
      <c r="S34" s="68">
        <v>300</v>
      </c>
      <c r="T34" s="68">
        <v>7156</v>
      </c>
      <c r="U34" s="15">
        <v>2.8</v>
      </c>
      <c r="V34" s="18">
        <f t="shared" si="6"/>
        <v>20037</v>
      </c>
      <c r="W34" s="59">
        <f t="shared" si="7"/>
        <v>40384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20347</v>
      </c>
      <c r="AB34" s="18">
        <f t="shared" si="12"/>
        <v>20047</v>
      </c>
      <c r="AC34" s="18">
        <f t="shared" si="13"/>
        <v>300</v>
      </c>
      <c r="AD34" s="18">
        <f t="shared" si="14"/>
        <v>7156</v>
      </c>
      <c r="AE34" s="18">
        <f t="shared" si="15"/>
        <v>20037</v>
      </c>
      <c r="AF34" s="18">
        <f t="shared" si="16"/>
        <v>40384</v>
      </c>
      <c r="AG34" s="80">
        <v>3200</v>
      </c>
      <c r="AH34" s="81">
        <f t="shared" si="17"/>
        <v>13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942</v>
      </c>
      <c r="H38" s="50">
        <v>450</v>
      </c>
      <c r="I38" s="68">
        <v>492</v>
      </c>
      <c r="J38" s="68">
        <v>2485</v>
      </c>
      <c r="K38" s="15">
        <v>2</v>
      </c>
      <c r="L38" s="18">
        <f t="shared" si="2"/>
        <v>4970</v>
      </c>
      <c r="M38" s="19">
        <f t="shared" si="3"/>
        <v>5912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942</v>
      </c>
      <c r="AB38" s="18">
        <f t="shared" si="12"/>
        <v>450</v>
      </c>
      <c r="AC38" s="18">
        <f t="shared" si="13"/>
        <v>492</v>
      </c>
      <c r="AD38" s="18">
        <f t="shared" si="14"/>
        <v>2485</v>
      </c>
      <c r="AE38" s="18">
        <f t="shared" si="15"/>
        <v>4970</v>
      </c>
      <c r="AF38" s="18">
        <f t="shared" si="16"/>
        <v>5912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2033</v>
      </c>
      <c r="R46" s="50">
        <v>1000</v>
      </c>
      <c r="S46" s="68">
        <v>1033</v>
      </c>
      <c r="T46" s="68">
        <v>1450</v>
      </c>
      <c r="U46" s="15">
        <v>2</v>
      </c>
      <c r="V46" s="18">
        <f t="shared" si="24"/>
        <v>2900</v>
      </c>
      <c r="W46" s="59">
        <f t="shared" si="25"/>
        <v>4933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2033</v>
      </c>
      <c r="AB46" s="18">
        <f t="shared" si="30"/>
        <v>1000</v>
      </c>
      <c r="AC46" s="18">
        <f t="shared" si="31"/>
        <v>1033</v>
      </c>
      <c r="AD46" s="18">
        <f t="shared" si="32"/>
        <v>1450</v>
      </c>
      <c r="AE46" s="18">
        <f t="shared" si="33"/>
        <v>2900</v>
      </c>
      <c r="AF46" s="18">
        <f t="shared" si="34"/>
        <v>4933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20311</v>
      </c>
      <c r="H47" s="5">
        <v>17311</v>
      </c>
      <c r="I47" s="5">
        <v>3000</v>
      </c>
      <c r="J47" s="5">
        <v>8000</v>
      </c>
      <c r="K47" s="15">
        <v>2.7</v>
      </c>
      <c r="L47" s="18">
        <f t="shared" si="20"/>
        <v>21600</v>
      </c>
      <c r="M47" s="19">
        <f t="shared" si="21"/>
        <v>41911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20311</v>
      </c>
      <c r="AB47" s="18">
        <f t="shared" si="30"/>
        <v>17311</v>
      </c>
      <c r="AC47" s="18">
        <f t="shared" si="31"/>
        <v>3000</v>
      </c>
      <c r="AD47" s="18">
        <f t="shared" si="32"/>
        <v>8000</v>
      </c>
      <c r="AE47" s="18">
        <f t="shared" si="33"/>
        <v>21600</v>
      </c>
      <c r="AF47" s="18">
        <f t="shared" si="34"/>
        <v>41911</v>
      </c>
      <c r="AG47" s="80">
        <v>4670</v>
      </c>
      <c r="AH47" s="81">
        <f t="shared" si="35"/>
        <v>9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6069</v>
      </c>
      <c r="H52" s="50">
        <v>3069</v>
      </c>
      <c r="I52" s="50">
        <v>3000</v>
      </c>
      <c r="J52" s="50">
        <v>2200</v>
      </c>
      <c r="K52" s="15">
        <v>3</v>
      </c>
      <c r="L52" s="18">
        <f t="shared" si="20"/>
        <v>6600</v>
      </c>
      <c r="M52" s="19">
        <f t="shared" si="21"/>
        <v>12669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6069</v>
      </c>
      <c r="AB52" s="18">
        <f t="shared" si="30"/>
        <v>3069</v>
      </c>
      <c r="AC52" s="18">
        <f t="shared" si="31"/>
        <v>3000</v>
      </c>
      <c r="AD52" s="18">
        <f t="shared" si="32"/>
        <v>2200</v>
      </c>
      <c r="AE52" s="18">
        <f t="shared" si="33"/>
        <v>6600</v>
      </c>
      <c r="AF52" s="18">
        <f t="shared" si="34"/>
        <v>12669</v>
      </c>
      <c r="AG52" s="80">
        <v>4900</v>
      </c>
      <c r="AH52" s="81">
        <f t="shared" si="35"/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2500</v>
      </c>
      <c r="R53" s="50">
        <v>1500</v>
      </c>
      <c r="S53" s="50">
        <v>1000</v>
      </c>
      <c r="T53" s="50">
        <v>300</v>
      </c>
      <c r="U53" s="15">
        <v>3</v>
      </c>
      <c r="V53" s="18">
        <f t="shared" si="24"/>
        <v>900</v>
      </c>
      <c r="W53" s="59">
        <f t="shared" si="25"/>
        <v>3400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2500</v>
      </c>
      <c r="AB53" s="18">
        <f t="shared" si="30"/>
        <v>1500</v>
      </c>
      <c r="AC53" s="18">
        <f t="shared" si="31"/>
        <v>1000</v>
      </c>
      <c r="AD53" s="18">
        <f t="shared" si="32"/>
        <v>300</v>
      </c>
      <c r="AE53" s="18">
        <f t="shared" si="33"/>
        <v>900</v>
      </c>
      <c r="AF53" s="18">
        <f t="shared" si="34"/>
        <v>3400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2200</v>
      </c>
      <c r="H55" s="50">
        <v>500</v>
      </c>
      <c r="I55" s="50">
        <v>1700</v>
      </c>
      <c r="J55" s="50">
        <v>1400</v>
      </c>
      <c r="K55" s="15">
        <v>2.5</v>
      </c>
      <c r="L55" s="18">
        <f t="shared" si="20"/>
        <v>3500</v>
      </c>
      <c r="M55" s="19">
        <f t="shared" si="21"/>
        <v>5700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2200</v>
      </c>
      <c r="AB55" s="18">
        <f t="shared" si="30"/>
        <v>500</v>
      </c>
      <c r="AC55" s="18">
        <f t="shared" si="31"/>
        <v>1700</v>
      </c>
      <c r="AD55" s="18">
        <f t="shared" si="32"/>
        <v>1400</v>
      </c>
      <c r="AE55" s="18">
        <f t="shared" si="33"/>
        <v>3500</v>
      </c>
      <c r="AF55" s="18">
        <f t="shared" si="34"/>
        <v>5700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9030</v>
      </c>
      <c r="H57" s="148">
        <v>0</v>
      </c>
      <c r="I57" s="148">
        <v>9030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9030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2480</v>
      </c>
      <c r="R57" s="149">
        <v>0</v>
      </c>
      <c r="S57" s="149">
        <v>2480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2480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11510</v>
      </c>
      <c r="AB57" s="145">
        <f t="shared" si="30"/>
        <v>0</v>
      </c>
      <c r="AC57" s="145">
        <f t="shared" si="31"/>
        <v>11510</v>
      </c>
      <c r="AD57" s="145">
        <f t="shared" si="32"/>
        <v>0</v>
      </c>
      <c r="AE57" s="145">
        <f t="shared" si="33"/>
        <v>0</v>
      </c>
      <c r="AF57" s="145">
        <f t="shared" si="34"/>
        <v>11510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221</v>
      </c>
      <c r="H61" s="148">
        <v>221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221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221</v>
      </c>
      <c r="AB61" s="145">
        <f t="shared" si="30"/>
        <v>221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221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7487</v>
      </c>
      <c r="H63" s="149">
        <v>7487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7487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7487</v>
      </c>
      <c r="AB63" s="145">
        <f t="shared" si="30"/>
        <v>7487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7487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6450</v>
      </c>
      <c r="H64" s="149">
        <v>3550</v>
      </c>
      <c r="I64" s="149">
        <v>2900</v>
      </c>
      <c r="J64" s="149">
        <v>1600</v>
      </c>
      <c r="K64" s="143">
        <v>2</v>
      </c>
      <c r="L64" s="145">
        <f t="shared" si="20"/>
        <v>3200</v>
      </c>
      <c r="M64" s="146">
        <f t="shared" si="21"/>
        <v>9650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200</v>
      </c>
      <c r="R64" s="149">
        <v>200</v>
      </c>
      <c r="S64" s="149">
        <v>0</v>
      </c>
      <c r="T64" s="149">
        <v>300</v>
      </c>
      <c r="U64" s="143">
        <v>2</v>
      </c>
      <c r="V64" s="145">
        <f t="shared" si="24"/>
        <v>600</v>
      </c>
      <c r="W64" s="151">
        <f t="shared" si="25"/>
        <v>800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6650</v>
      </c>
      <c r="AB64" s="145">
        <f t="shared" si="30"/>
        <v>3750</v>
      </c>
      <c r="AC64" s="145">
        <f t="shared" si="31"/>
        <v>2900</v>
      </c>
      <c r="AD64" s="145">
        <f t="shared" si="32"/>
        <v>1900</v>
      </c>
      <c r="AE64" s="145">
        <f t="shared" si="33"/>
        <v>3800</v>
      </c>
      <c r="AF64" s="145">
        <f t="shared" si="34"/>
        <v>10450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5500</v>
      </c>
      <c r="H65" s="149">
        <v>5000</v>
      </c>
      <c r="I65" s="149">
        <v>500</v>
      </c>
      <c r="J65" s="145">
        <v>3380</v>
      </c>
      <c r="K65" s="143">
        <v>2</v>
      </c>
      <c r="L65" s="145">
        <f t="shared" si="20"/>
        <v>6760</v>
      </c>
      <c r="M65" s="146">
        <f t="shared" si="21"/>
        <v>12260</v>
      </c>
      <c r="N65" s="58">
        <v>0</v>
      </c>
      <c r="O65" s="4">
        <v>0</v>
      </c>
      <c r="P65" s="140">
        <f t="shared" si="22"/>
        <v>0</v>
      </c>
      <c r="Q65" s="142">
        <f t="shared" si="23"/>
        <v>2200</v>
      </c>
      <c r="R65" s="149">
        <v>1800</v>
      </c>
      <c r="S65" s="149">
        <v>400</v>
      </c>
      <c r="T65" s="145">
        <v>1500</v>
      </c>
      <c r="U65" s="143">
        <v>2</v>
      </c>
      <c r="V65" s="145">
        <f t="shared" si="24"/>
        <v>3000</v>
      </c>
      <c r="W65" s="151">
        <f t="shared" si="25"/>
        <v>5200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7700</v>
      </c>
      <c r="AB65" s="145">
        <f t="shared" si="30"/>
        <v>6800</v>
      </c>
      <c r="AC65" s="145">
        <f t="shared" si="31"/>
        <v>900</v>
      </c>
      <c r="AD65" s="145">
        <f t="shared" si="32"/>
        <v>4880</v>
      </c>
      <c r="AE65" s="145">
        <f t="shared" si="33"/>
        <v>9760</v>
      </c>
      <c r="AF65" s="145">
        <f t="shared" si="34"/>
        <v>17460</v>
      </c>
      <c r="AG65" s="154">
        <v>4300</v>
      </c>
      <c r="AH65" s="155">
        <f t="shared" si="35"/>
        <v>4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84822</v>
      </c>
      <c r="H68" s="65">
        <f t="shared" si="36"/>
        <v>55200</v>
      </c>
      <c r="I68" s="65">
        <f t="shared" si="36"/>
        <v>29622</v>
      </c>
      <c r="J68" s="65">
        <f t="shared" si="36"/>
        <v>29715</v>
      </c>
      <c r="K68" s="23">
        <f>ROUND(L68/J68,0)</f>
        <v>3</v>
      </c>
      <c r="L68" s="65">
        <f t="shared" ref="L68:Q68" si="37">SUM(L10:L67)</f>
        <v>80020</v>
      </c>
      <c r="M68" s="65">
        <f t="shared" si="37"/>
        <v>164842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33656</v>
      </c>
      <c r="R68" s="65">
        <f t="shared" ref="R68" si="38">SUM(R10:R67)</f>
        <v>27647</v>
      </c>
      <c r="S68" s="65">
        <f t="shared" ref="S68:AH68" si="39">SUM(S10:S67)</f>
        <v>6009</v>
      </c>
      <c r="T68" s="65">
        <f t="shared" si="39"/>
        <v>11826</v>
      </c>
      <c r="U68" s="23">
        <f t="shared" si="39"/>
        <v>141.89999999999998</v>
      </c>
      <c r="V68" s="65">
        <f t="shared" si="39"/>
        <v>31531</v>
      </c>
      <c r="W68" s="65">
        <f t="shared" si="39"/>
        <v>65187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118478</v>
      </c>
      <c r="AB68" s="65">
        <f t="shared" si="39"/>
        <v>82847</v>
      </c>
      <c r="AC68" s="65">
        <f t="shared" si="39"/>
        <v>35631</v>
      </c>
      <c r="AD68" s="65">
        <f t="shared" si="39"/>
        <v>41541</v>
      </c>
      <c r="AE68" s="65">
        <f t="shared" si="39"/>
        <v>111551</v>
      </c>
      <c r="AF68" s="65">
        <f t="shared" si="39"/>
        <v>230029</v>
      </c>
      <c r="AG68" s="65">
        <f t="shared" si="39"/>
        <v>180151</v>
      </c>
      <c r="AH68" s="65">
        <f t="shared" si="39"/>
        <v>50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47" activePane="bottomRight" state="frozen"/>
      <selection pane="topRight" activeCell="D1" sqref="D1"/>
      <selection pane="bottomLeft" activeCell="A10" sqref="A10"/>
      <selection pane="bottomRight" activeCell="B1" sqref="B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2.25" customHeight="1">
      <c r="A1" s="72"/>
      <c r="J1" s="1"/>
      <c r="K1" s="1"/>
      <c r="N1" s="1"/>
      <c r="S1" s="1"/>
      <c r="T1" s="1"/>
      <c r="U1" s="240" t="s">
        <v>647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648</v>
      </c>
      <c r="D4" s="215">
        <v>300041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4500</v>
      </c>
      <c r="H11" s="149">
        <v>2500</v>
      </c>
      <c r="I11" s="149">
        <v>2000</v>
      </c>
      <c r="J11" s="149">
        <v>2500</v>
      </c>
      <c r="K11" s="11">
        <v>3.8</v>
      </c>
      <c r="L11" s="142">
        <f t="shared" ref="L11:L42" si="2">ROUND(J11*K11,0)</f>
        <v>9500</v>
      </c>
      <c r="M11" s="13">
        <f t="shared" ref="M11:M42" si="3">F11+G11+L11</f>
        <v>14000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596</v>
      </c>
      <c r="R11" s="149">
        <v>500</v>
      </c>
      <c r="S11" s="149">
        <v>96</v>
      </c>
      <c r="T11" s="149">
        <v>200</v>
      </c>
      <c r="U11" s="11">
        <v>3.8</v>
      </c>
      <c r="V11" s="142">
        <f t="shared" ref="V11:V42" si="6">ROUND(T11*U11,0)</f>
        <v>760</v>
      </c>
      <c r="W11" s="43">
        <f t="shared" ref="W11:W42" si="7">P11+Q11+V11</f>
        <v>1356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5096</v>
      </c>
      <c r="AB11" s="142">
        <f t="shared" ref="AB11:AB42" si="12">H11+R11</f>
        <v>3000</v>
      </c>
      <c r="AC11" s="142">
        <f t="shared" ref="AC11:AC42" si="13">I11+S11</f>
        <v>2096</v>
      </c>
      <c r="AD11" s="142">
        <f t="shared" ref="AD11:AD42" si="14">J11+T11</f>
        <v>2700</v>
      </c>
      <c r="AE11" s="142">
        <f t="shared" ref="AE11:AE42" si="15">L11+V11</f>
        <v>10260</v>
      </c>
      <c r="AF11" s="142">
        <f t="shared" ref="AF11:AF42" si="16">M11+W11</f>
        <v>15356</v>
      </c>
      <c r="AG11" s="78">
        <v>5282</v>
      </c>
      <c r="AH11">
        <f t="shared" ref="AH11:AH42" si="17">IFERROR(ROUND(AF11/AG11,0),"")</f>
        <v>3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7000</v>
      </c>
      <c r="H13" s="149">
        <v>5000</v>
      </c>
      <c r="I13" s="149">
        <v>2000</v>
      </c>
      <c r="J13" s="149">
        <v>2500</v>
      </c>
      <c r="K13" s="143">
        <v>2.5</v>
      </c>
      <c r="L13" s="145">
        <f t="shared" si="2"/>
        <v>6250</v>
      </c>
      <c r="M13" s="146">
        <f t="shared" si="3"/>
        <v>13250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7000</v>
      </c>
      <c r="AB13" s="145">
        <f t="shared" si="12"/>
        <v>5000</v>
      </c>
      <c r="AC13" s="145">
        <f t="shared" si="13"/>
        <v>2000</v>
      </c>
      <c r="AD13" s="145">
        <f t="shared" si="14"/>
        <v>2500</v>
      </c>
      <c r="AE13" s="145">
        <f t="shared" si="15"/>
        <v>6250</v>
      </c>
      <c r="AF13" s="145">
        <f t="shared" si="16"/>
        <v>13250</v>
      </c>
      <c r="AG13" s="154">
        <v>4670</v>
      </c>
      <c r="AH13">
        <f t="shared" si="17"/>
        <v>3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200</v>
      </c>
      <c r="H17" s="149">
        <v>0</v>
      </c>
      <c r="I17" s="149">
        <v>200</v>
      </c>
      <c r="J17" s="149">
        <v>200</v>
      </c>
      <c r="K17" s="143">
        <v>2.7</v>
      </c>
      <c r="L17" s="145">
        <f t="shared" si="2"/>
        <v>540</v>
      </c>
      <c r="M17" s="146">
        <f t="shared" si="3"/>
        <v>740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200</v>
      </c>
      <c r="AB17" s="145">
        <f t="shared" si="12"/>
        <v>0</v>
      </c>
      <c r="AC17" s="145">
        <f t="shared" si="13"/>
        <v>200</v>
      </c>
      <c r="AD17" s="145">
        <f t="shared" si="14"/>
        <v>200</v>
      </c>
      <c r="AE17" s="145">
        <f t="shared" si="15"/>
        <v>540</v>
      </c>
      <c r="AF17" s="145">
        <f t="shared" si="16"/>
        <v>740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400</v>
      </c>
      <c r="H18" s="149">
        <v>300</v>
      </c>
      <c r="I18" s="149">
        <v>100</v>
      </c>
      <c r="J18" s="149">
        <v>350</v>
      </c>
      <c r="K18" s="16">
        <v>4.2</v>
      </c>
      <c r="L18" s="145">
        <f t="shared" si="2"/>
        <v>1470</v>
      </c>
      <c r="M18" s="146">
        <f t="shared" si="3"/>
        <v>1870</v>
      </c>
      <c r="N18" s="160">
        <v>0</v>
      </c>
      <c r="O18" s="159">
        <v>0</v>
      </c>
      <c r="P18" s="140">
        <f t="shared" si="4"/>
        <v>0</v>
      </c>
      <c r="Q18" s="142">
        <f t="shared" si="5"/>
        <v>150</v>
      </c>
      <c r="R18" s="149">
        <v>100</v>
      </c>
      <c r="S18" s="149">
        <v>50</v>
      </c>
      <c r="T18" s="149">
        <v>120</v>
      </c>
      <c r="U18" s="16">
        <v>4.2</v>
      </c>
      <c r="V18" s="145">
        <f t="shared" si="6"/>
        <v>504</v>
      </c>
      <c r="W18" s="151">
        <f t="shared" si="7"/>
        <v>654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550</v>
      </c>
      <c r="AB18" s="145">
        <f t="shared" si="12"/>
        <v>400</v>
      </c>
      <c r="AC18" s="145">
        <f t="shared" si="13"/>
        <v>150</v>
      </c>
      <c r="AD18" s="145">
        <f t="shared" si="14"/>
        <v>470</v>
      </c>
      <c r="AE18" s="145">
        <f t="shared" si="15"/>
        <v>1974</v>
      </c>
      <c r="AF18" s="145">
        <f t="shared" si="16"/>
        <v>2524</v>
      </c>
      <c r="AG18" s="154">
        <v>5000</v>
      </c>
      <c r="AH18">
        <f t="shared" si="17"/>
        <v>1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1050</v>
      </c>
      <c r="H20" s="149">
        <v>500</v>
      </c>
      <c r="I20" s="149">
        <v>550</v>
      </c>
      <c r="J20" s="149">
        <v>600</v>
      </c>
      <c r="K20" s="143">
        <v>2.4</v>
      </c>
      <c r="L20" s="145">
        <f t="shared" si="2"/>
        <v>1440</v>
      </c>
      <c r="M20" s="146">
        <f t="shared" si="3"/>
        <v>2490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1050</v>
      </c>
      <c r="AB20" s="145">
        <f t="shared" si="12"/>
        <v>500</v>
      </c>
      <c r="AC20" s="145">
        <f t="shared" si="13"/>
        <v>550</v>
      </c>
      <c r="AD20" s="145">
        <f t="shared" si="14"/>
        <v>600</v>
      </c>
      <c r="AE20" s="145">
        <f t="shared" si="15"/>
        <v>1440</v>
      </c>
      <c r="AF20" s="145">
        <f t="shared" si="16"/>
        <v>2490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1500</v>
      </c>
      <c r="H24" s="149">
        <v>0</v>
      </c>
      <c r="I24" s="149">
        <v>1500</v>
      </c>
      <c r="J24" s="149">
        <v>1200</v>
      </c>
      <c r="K24" s="143">
        <v>3.1</v>
      </c>
      <c r="L24" s="145">
        <f t="shared" si="2"/>
        <v>3720</v>
      </c>
      <c r="M24" s="146">
        <f t="shared" si="3"/>
        <v>5220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1500</v>
      </c>
      <c r="AB24" s="145">
        <f t="shared" si="12"/>
        <v>0</v>
      </c>
      <c r="AC24" s="145">
        <f t="shared" si="13"/>
        <v>1500</v>
      </c>
      <c r="AD24" s="145">
        <f t="shared" si="14"/>
        <v>1200</v>
      </c>
      <c r="AE24" s="145">
        <f t="shared" si="15"/>
        <v>3720</v>
      </c>
      <c r="AF24" s="145">
        <f t="shared" si="16"/>
        <v>5220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1500</v>
      </c>
      <c r="H27" s="149">
        <v>700</v>
      </c>
      <c r="I27" s="149">
        <v>800</v>
      </c>
      <c r="J27" s="149">
        <v>2000</v>
      </c>
      <c r="K27" s="143">
        <v>2.9</v>
      </c>
      <c r="L27" s="145">
        <f t="shared" si="2"/>
        <v>5800</v>
      </c>
      <c r="M27" s="146">
        <f t="shared" si="3"/>
        <v>7300</v>
      </c>
      <c r="N27" s="160">
        <v>0</v>
      </c>
      <c r="O27" s="159">
        <v>0</v>
      </c>
      <c r="P27" s="140">
        <f t="shared" si="4"/>
        <v>0</v>
      </c>
      <c r="Q27" s="142">
        <f t="shared" si="5"/>
        <v>1500</v>
      </c>
      <c r="R27" s="149">
        <v>1200</v>
      </c>
      <c r="S27" s="149">
        <v>300</v>
      </c>
      <c r="T27" s="149">
        <v>300</v>
      </c>
      <c r="U27" s="143">
        <v>2.9</v>
      </c>
      <c r="V27" s="145">
        <f t="shared" si="6"/>
        <v>870</v>
      </c>
      <c r="W27" s="151">
        <f t="shared" si="7"/>
        <v>2370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3000</v>
      </c>
      <c r="AB27" s="145">
        <f t="shared" si="12"/>
        <v>1900</v>
      </c>
      <c r="AC27" s="145">
        <f t="shared" si="13"/>
        <v>1100</v>
      </c>
      <c r="AD27" s="145">
        <f t="shared" si="14"/>
        <v>2300</v>
      </c>
      <c r="AE27" s="145">
        <f t="shared" si="15"/>
        <v>6670</v>
      </c>
      <c r="AF27" s="145">
        <f t="shared" si="16"/>
        <v>9670</v>
      </c>
      <c r="AG27" s="154">
        <v>4600</v>
      </c>
      <c r="AH27">
        <f t="shared" si="17"/>
        <v>2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500</v>
      </c>
      <c r="H30" s="149">
        <v>0</v>
      </c>
      <c r="I30" s="149">
        <v>500</v>
      </c>
      <c r="J30" s="149">
        <v>300</v>
      </c>
      <c r="K30" s="143">
        <v>2.5</v>
      </c>
      <c r="L30" s="145">
        <f t="shared" si="2"/>
        <v>750</v>
      </c>
      <c r="M30" s="146">
        <f t="shared" si="3"/>
        <v>1250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500</v>
      </c>
      <c r="AB30" s="145">
        <f t="shared" si="12"/>
        <v>0</v>
      </c>
      <c r="AC30" s="145">
        <f t="shared" si="13"/>
        <v>500</v>
      </c>
      <c r="AD30" s="145">
        <f t="shared" si="14"/>
        <v>300</v>
      </c>
      <c r="AE30" s="145">
        <f t="shared" si="15"/>
        <v>750</v>
      </c>
      <c r="AF30" s="145">
        <f t="shared" si="16"/>
        <v>1250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500</v>
      </c>
      <c r="H32" s="149">
        <v>300</v>
      </c>
      <c r="I32" s="149">
        <v>200</v>
      </c>
      <c r="J32" s="149">
        <v>400</v>
      </c>
      <c r="K32" s="16">
        <v>4.0999999999999996</v>
      </c>
      <c r="L32" s="145">
        <f t="shared" si="2"/>
        <v>1640</v>
      </c>
      <c r="M32" s="146">
        <f t="shared" si="3"/>
        <v>2140</v>
      </c>
      <c r="N32" s="160">
        <v>0</v>
      </c>
      <c r="O32" s="159">
        <v>0</v>
      </c>
      <c r="P32" s="140">
        <f t="shared" si="4"/>
        <v>0</v>
      </c>
      <c r="Q32" s="142">
        <f t="shared" si="5"/>
        <v>400</v>
      </c>
      <c r="R32" s="149">
        <v>300</v>
      </c>
      <c r="S32" s="149">
        <v>100</v>
      </c>
      <c r="T32" s="149">
        <v>200</v>
      </c>
      <c r="U32" s="16">
        <v>4.0999999999999996</v>
      </c>
      <c r="V32" s="145">
        <f t="shared" si="6"/>
        <v>820</v>
      </c>
      <c r="W32" s="151">
        <f t="shared" si="7"/>
        <v>1220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900</v>
      </c>
      <c r="AB32" s="145">
        <f t="shared" si="12"/>
        <v>600</v>
      </c>
      <c r="AC32" s="145">
        <f t="shared" si="13"/>
        <v>300</v>
      </c>
      <c r="AD32" s="145">
        <f t="shared" si="14"/>
        <v>600</v>
      </c>
      <c r="AE32" s="145">
        <f t="shared" si="15"/>
        <v>2460</v>
      </c>
      <c r="AF32" s="145">
        <f t="shared" si="16"/>
        <v>3360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1200</v>
      </c>
      <c r="H34" s="149">
        <v>500</v>
      </c>
      <c r="I34" s="149">
        <v>700</v>
      </c>
      <c r="J34" s="149">
        <v>600</v>
      </c>
      <c r="K34" s="16">
        <v>3.8</v>
      </c>
      <c r="L34" s="145">
        <f t="shared" si="2"/>
        <v>2280</v>
      </c>
      <c r="M34" s="146">
        <f t="shared" si="3"/>
        <v>3480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1250</v>
      </c>
      <c r="R34" s="149">
        <v>1000</v>
      </c>
      <c r="S34" s="149">
        <v>250</v>
      </c>
      <c r="T34" s="149">
        <v>300</v>
      </c>
      <c r="U34" s="16">
        <v>3.8</v>
      </c>
      <c r="V34" s="145">
        <f t="shared" si="6"/>
        <v>1140</v>
      </c>
      <c r="W34" s="151">
        <f t="shared" si="7"/>
        <v>2390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2450</v>
      </c>
      <c r="AB34" s="145">
        <f t="shared" si="12"/>
        <v>1500</v>
      </c>
      <c r="AC34" s="145">
        <f t="shared" si="13"/>
        <v>950</v>
      </c>
      <c r="AD34" s="145">
        <f t="shared" si="14"/>
        <v>900</v>
      </c>
      <c r="AE34" s="145">
        <f t="shared" si="15"/>
        <v>3420</v>
      </c>
      <c r="AF34" s="145">
        <f t="shared" si="16"/>
        <v>5870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12077</v>
      </c>
      <c r="R35" s="149">
        <v>11777</v>
      </c>
      <c r="S35" s="68">
        <v>300</v>
      </c>
      <c r="T35" s="68">
        <v>7156</v>
      </c>
      <c r="U35" s="143">
        <v>2.8</v>
      </c>
      <c r="V35" s="145">
        <f t="shared" si="6"/>
        <v>20037</v>
      </c>
      <c r="W35" s="151">
        <f t="shared" si="7"/>
        <v>32114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12077</v>
      </c>
      <c r="AB35" s="145">
        <f t="shared" si="12"/>
        <v>11777</v>
      </c>
      <c r="AC35" s="145">
        <f t="shared" si="13"/>
        <v>300</v>
      </c>
      <c r="AD35" s="145">
        <f t="shared" si="14"/>
        <v>7156</v>
      </c>
      <c r="AE35" s="145">
        <f t="shared" si="15"/>
        <v>20037</v>
      </c>
      <c r="AF35" s="145">
        <f t="shared" si="16"/>
        <v>32114</v>
      </c>
      <c r="AG35" s="154">
        <v>3200</v>
      </c>
      <c r="AH35">
        <f t="shared" si="17"/>
        <v>10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942</v>
      </c>
      <c r="H39" s="149">
        <v>450</v>
      </c>
      <c r="I39" s="68">
        <v>492</v>
      </c>
      <c r="J39" s="68">
        <v>2485</v>
      </c>
      <c r="K39" s="143">
        <v>2</v>
      </c>
      <c r="L39" s="145">
        <f t="shared" si="2"/>
        <v>4970</v>
      </c>
      <c r="M39" s="146">
        <f t="shared" si="3"/>
        <v>5912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942</v>
      </c>
      <c r="AB39" s="145">
        <f t="shared" si="12"/>
        <v>450</v>
      </c>
      <c r="AC39" s="145">
        <f t="shared" si="13"/>
        <v>492</v>
      </c>
      <c r="AD39" s="145">
        <f t="shared" si="14"/>
        <v>2485</v>
      </c>
      <c r="AE39" s="145">
        <f t="shared" si="15"/>
        <v>4970</v>
      </c>
      <c r="AF39" s="145">
        <f t="shared" si="16"/>
        <v>5912</v>
      </c>
      <c r="AG39" s="154">
        <v>3790</v>
      </c>
      <c r="AH39">
        <f t="shared" si="17"/>
        <v>2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2033</v>
      </c>
      <c r="R47" s="149">
        <v>1000</v>
      </c>
      <c r="S47" s="68">
        <v>1033</v>
      </c>
      <c r="T47" s="68">
        <v>1450</v>
      </c>
      <c r="U47" s="143">
        <v>2</v>
      </c>
      <c r="V47" s="145">
        <f t="shared" si="24"/>
        <v>2900</v>
      </c>
      <c r="W47" s="151">
        <f t="shared" si="25"/>
        <v>4933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2033</v>
      </c>
      <c r="AB47" s="145">
        <f t="shared" si="30"/>
        <v>1000</v>
      </c>
      <c r="AC47" s="145">
        <f t="shared" si="31"/>
        <v>1033</v>
      </c>
      <c r="AD47" s="145">
        <f t="shared" si="32"/>
        <v>1450</v>
      </c>
      <c r="AE47" s="145">
        <f t="shared" si="33"/>
        <v>2900</v>
      </c>
      <c r="AF47" s="145">
        <f t="shared" si="34"/>
        <v>4933</v>
      </c>
      <c r="AG47" s="154">
        <v>3790</v>
      </c>
      <c r="AH47">
        <f t="shared" si="35"/>
        <v>1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7300</v>
      </c>
      <c r="H48" s="141">
        <v>4300</v>
      </c>
      <c r="I48" s="141">
        <v>3000</v>
      </c>
      <c r="J48" s="141">
        <v>8000</v>
      </c>
      <c r="K48" s="143">
        <v>2.7</v>
      </c>
      <c r="L48" s="145">
        <f t="shared" si="20"/>
        <v>21600</v>
      </c>
      <c r="M48" s="146">
        <f t="shared" si="21"/>
        <v>28900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7300</v>
      </c>
      <c r="AB48" s="145">
        <f t="shared" si="30"/>
        <v>4300</v>
      </c>
      <c r="AC48" s="145">
        <f t="shared" si="31"/>
        <v>3000</v>
      </c>
      <c r="AD48" s="145">
        <f t="shared" si="32"/>
        <v>8000</v>
      </c>
      <c r="AE48" s="145">
        <f t="shared" si="33"/>
        <v>21600</v>
      </c>
      <c r="AF48" s="145">
        <f t="shared" si="34"/>
        <v>28900</v>
      </c>
      <c r="AG48" s="154">
        <v>4670</v>
      </c>
      <c r="AH48">
        <f t="shared" si="35"/>
        <v>6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3500</v>
      </c>
      <c r="H53" s="149">
        <v>500</v>
      </c>
      <c r="I53" s="149">
        <v>3000</v>
      </c>
      <c r="J53" s="149">
        <v>2200</v>
      </c>
      <c r="K53" s="143">
        <v>3</v>
      </c>
      <c r="L53" s="145">
        <f t="shared" si="20"/>
        <v>6600</v>
      </c>
      <c r="M53" s="146">
        <f t="shared" si="21"/>
        <v>10100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3500</v>
      </c>
      <c r="AB53" s="145">
        <f t="shared" si="30"/>
        <v>500</v>
      </c>
      <c r="AC53" s="145">
        <f t="shared" si="31"/>
        <v>3000</v>
      </c>
      <c r="AD53" s="145">
        <f t="shared" si="32"/>
        <v>2200</v>
      </c>
      <c r="AE53" s="145">
        <f t="shared" si="33"/>
        <v>6600</v>
      </c>
      <c r="AF53" s="145">
        <f t="shared" si="34"/>
        <v>10100</v>
      </c>
      <c r="AG53" s="154">
        <v>4900</v>
      </c>
      <c r="AH53">
        <f t="shared" si="35"/>
        <v>2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2500</v>
      </c>
      <c r="R54" s="149">
        <v>1500</v>
      </c>
      <c r="S54" s="149">
        <v>1000</v>
      </c>
      <c r="T54" s="149">
        <v>300</v>
      </c>
      <c r="U54" s="143">
        <v>3</v>
      </c>
      <c r="V54" s="145">
        <f t="shared" si="24"/>
        <v>900</v>
      </c>
      <c r="W54" s="151">
        <f t="shared" si="25"/>
        <v>3400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2500</v>
      </c>
      <c r="AB54" s="145">
        <f t="shared" si="30"/>
        <v>1500</v>
      </c>
      <c r="AC54" s="145">
        <f t="shared" si="31"/>
        <v>1000</v>
      </c>
      <c r="AD54" s="145">
        <f t="shared" si="32"/>
        <v>300</v>
      </c>
      <c r="AE54" s="145">
        <f t="shared" si="33"/>
        <v>900</v>
      </c>
      <c r="AF54" s="145">
        <f t="shared" si="34"/>
        <v>3400</v>
      </c>
      <c r="AG54" s="154">
        <v>4900</v>
      </c>
      <c r="AH54">
        <f t="shared" si="35"/>
        <v>1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2000</v>
      </c>
      <c r="H56" s="149">
        <v>500</v>
      </c>
      <c r="I56" s="149">
        <v>1500</v>
      </c>
      <c r="J56" s="149">
        <v>1400</v>
      </c>
      <c r="K56" s="143">
        <v>2.5</v>
      </c>
      <c r="L56" s="145">
        <f t="shared" si="20"/>
        <v>3500</v>
      </c>
      <c r="M56" s="146">
        <f t="shared" si="21"/>
        <v>5500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2000</v>
      </c>
      <c r="AB56" s="145">
        <f t="shared" si="30"/>
        <v>500</v>
      </c>
      <c r="AC56" s="145">
        <f t="shared" si="31"/>
        <v>1500</v>
      </c>
      <c r="AD56" s="145">
        <f t="shared" si="32"/>
        <v>1400</v>
      </c>
      <c r="AE56" s="145">
        <f t="shared" si="33"/>
        <v>3500</v>
      </c>
      <c r="AF56" s="145">
        <f t="shared" si="34"/>
        <v>5500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6500</v>
      </c>
      <c r="H58" s="148">
        <v>0</v>
      </c>
      <c r="I58" s="148">
        <v>6500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6500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1500</v>
      </c>
      <c r="R58" s="149">
        <v>0</v>
      </c>
      <c r="S58" s="149">
        <v>1500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1500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8000</v>
      </c>
      <c r="AB58" s="145">
        <f t="shared" si="30"/>
        <v>0</v>
      </c>
      <c r="AC58" s="145">
        <f t="shared" si="31"/>
        <v>8000</v>
      </c>
      <c r="AD58" s="145">
        <f t="shared" si="32"/>
        <v>0</v>
      </c>
      <c r="AE58" s="145">
        <f t="shared" si="33"/>
        <v>0</v>
      </c>
      <c r="AF58" s="145">
        <f t="shared" si="34"/>
        <v>8000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5650</v>
      </c>
      <c r="H65" s="149">
        <v>3050</v>
      </c>
      <c r="I65" s="149">
        <v>2600</v>
      </c>
      <c r="J65" s="149">
        <v>500</v>
      </c>
      <c r="K65" s="143">
        <v>2</v>
      </c>
      <c r="L65" s="145">
        <f t="shared" si="20"/>
        <v>1000</v>
      </c>
      <c r="M65" s="146">
        <f t="shared" si="21"/>
        <v>6650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5650</v>
      </c>
      <c r="AB65" s="145">
        <f t="shared" si="30"/>
        <v>3050</v>
      </c>
      <c r="AC65" s="145">
        <f t="shared" si="31"/>
        <v>2600</v>
      </c>
      <c r="AD65" s="145">
        <f t="shared" si="32"/>
        <v>500</v>
      </c>
      <c r="AE65" s="145">
        <f t="shared" si="33"/>
        <v>1000</v>
      </c>
      <c r="AF65" s="145">
        <f t="shared" si="34"/>
        <v>6650</v>
      </c>
      <c r="AG65" s="154">
        <v>4300</v>
      </c>
      <c r="AH65">
        <f t="shared" si="35"/>
        <v>2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44242</v>
      </c>
      <c r="H69" s="65">
        <f t="shared" si="36"/>
        <v>18600</v>
      </c>
      <c r="I69" s="65">
        <f t="shared" si="36"/>
        <v>25642</v>
      </c>
      <c r="J69" s="65">
        <f t="shared" si="36"/>
        <v>25235</v>
      </c>
      <c r="K69" s="23">
        <f>ROUND(L69/J69,0)</f>
        <v>3</v>
      </c>
      <c r="L69" s="65">
        <f t="shared" ref="L69:Q69" si="37">SUM(L11:L68)</f>
        <v>71060</v>
      </c>
      <c r="M69" s="65">
        <f t="shared" si="37"/>
        <v>115302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22006</v>
      </c>
      <c r="R69" s="65"/>
      <c r="S69" s="65">
        <f t="shared" ref="S69:AH69" si="38">SUM(S11:S68)</f>
        <v>4629</v>
      </c>
      <c r="T69" s="65">
        <f t="shared" si="38"/>
        <v>10026</v>
      </c>
      <c r="U69" s="23">
        <f t="shared" si="38"/>
        <v>141.89999999999998</v>
      </c>
      <c r="V69" s="65">
        <f t="shared" si="38"/>
        <v>27931</v>
      </c>
      <c r="W69" s="65">
        <f t="shared" si="38"/>
        <v>49937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66248</v>
      </c>
      <c r="AB69" s="65">
        <f t="shared" si="38"/>
        <v>35977</v>
      </c>
      <c r="AC69" s="65">
        <f t="shared" si="38"/>
        <v>30271</v>
      </c>
      <c r="AD69" s="65">
        <f t="shared" si="38"/>
        <v>35261</v>
      </c>
      <c r="AE69" s="65">
        <f t="shared" si="38"/>
        <v>98991</v>
      </c>
      <c r="AF69" s="65">
        <f t="shared" si="38"/>
        <v>165239</v>
      </c>
      <c r="AG69" s="65">
        <f t="shared" si="38"/>
        <v>180151</v>
      </c>
      <c r="AH69">
        <f t="shared" si="38"/>
        <v>38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68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300041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1500</v>
      </c>
      <c r="H57" s="148">
        <v>0</v>
      </c>
      <c r="I57" s="148">
        <v>1500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1500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600</v>
      </c>
      <c r="R57" s="149">
        <v>0</v>
      </c>
      <c r="S57" s="149">
        <v>600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600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2100</v>
      </c>
      <c r="AB57" s="145">
        <f t="shared" si="30"/>
        <v>0</v>
      </c>
      <c r="AC57" s="145">
        <f t="shared" si="31"/>
        <v>2100</v>
      </c>
      <c r="AD57" s="145">
        <f t="shared" si="32"/>
        <v>0</v>
      </c>
      <c r="AE57" s="145">
        <f t="shared" si="33"/>
        <v>0</v>
      </c>
      <c r="AF57" s="145">
        <f t="shared" si="34"/>
        <v>2100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700</v>
      </c>
      <c r="H64" s="149">
        <v>500</v>
      </c>
      <c r="I64" s="149">
        <v>200</v>
      </c>
      <c r="J64" s="149">
        <v>800</v>
      </c>
      <c r="K64" s="143">
        <v>2</v>
      </c>
      <c r="L64" s="145">
        <f t="shared" si="20"/>
        <v>1600</v>
      </c>
      <c r="M64" s="146">
        <f t="shared" si="21"/>
        <v>2300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200</v>
      </c>
      <c r="R64" s="149">
        <v>200</v>
      </c>
      <c r="S64" s="149">
        <v>0</v>
      </c>
      <c r="T64" s="149">
        <v>200</v>
      </c>
      <c r="U64" s="143">
        <v>2</v>
      </c>
      <c r="V64" s="145">
        <f t="shared" si="24"/>
        <v>400</v>
      </c>
      <c r="W64" s="151">
        <f t="shared" si="25"/>
        <v>600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900</v>
      </c>
      <c r="AB64" s="145">
        <f t="shared" si="30"/>
        <v>700</v>
      </c>
      <c r="AC64" s="145">
        <f t="shared" si="31"/>
        <v>200</v>
      </c>
      <c r="AD64" s="145">
        <f t="shared" si="32"/>
        <v>1000</v>
      </c>
      <c r="AE64" s="145">
        <f t="shared" si="33"/>
        <v>2000</v>
      </c>
      <c r="AF64" s="145">
        <f t="shared" si="34"/>
        <v>2900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3200</v>
      </c>
      <c r="H65" s="149">
        <v>3000</v>
      </c>
      <c r="I65" s="149">
        <v>200</v>
      </c>
      <c r="J65" s="145">
        <v>2000</v>
      </c>
      <c r="K65" s="143">
        <v>2</v>
      </c>
      <c r="L65" s="145">
        <f t="shared" si="20"/>
        <v>4000</v>
      </c>
      <c r="M65" s="146">
        <f t="shared" si="21"/>
        <v>7200</v>
      </c>
      <c r="N65" s="58">
        <v>0</v>
      </c>
      <c r="O65" s="4">
        <v>0</v>
      </c>
      <c r="P65" s="140">
        <f t="shared" si="22"/>
        <v>0</v>
      </c>
      <c r="Q65" s="142">
        <f t="shared" si="23"/>
        <v>1300</v>
      </c>
      <c r="R65" s="149">
        <v>1000</v>
      </c>
      <c r="S65" s="149">
        <v>300</v>
      </c>
      <c r="T65" s="145">
        <v>1000</v>
      </c>
      <c r="U65" s="143">
        <v>2</v>
      </c>
      <c r="V65" s="145">
        <f t="shared" si="24"/>
        <v>2000</v>
      </c>
      <c r="W65" s="151">
        <f t="shared" si="25"/>
        <v>3300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4500</v>
      </c>
      <c r="AB65" s="145">
        <f t="shared" si="30"/>
        <v>4000</v>
      </c>
      <c r="AC65" s="145">
        <f t="shared" si="31"/>
        <v>500</v>
      </c>
      <c r="AD65" s="145">
        <f t="shared" si="32"/>
        <v>3000</v>
      </c>
      <c r="AE65" s="145">
        <f t="shared" si="33"/>
        <v>6000</v>
      </c>
      <c r="AF65" s="145">
        <f t="shared" si="34"/>
        <v>10500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5400</v>
      </c>
      <c r="H68" s="65">
        <f t="shared" si="36"/>
        <v>3500</v>
      </c>
      <c r="I68" s="65">
        <f t="shared" si="36"/>
        <v>1900</v>
      </c>
      <c r="J68" s="65">
        <f t="shared" si="36"/>
        <v>2800</v>
      </c>
      <c r="K68" s="23">
        <f>ROUND(L68/J68,0)</f>
        <v>2</v>
      </c>
      <c r="L68" s="65">
        <f t="shared" ref="L68:Q68" si="37">SUM(L10:L67)</f>
        <v>5600</v>
      </c>
      <c r="M68" s="65">
        <f t="shared" si="37"/>
        <v>11000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2100</v>
      </c>
      <c r="R68" s="65"/>
      <c r="S68" s="65">
        <f t="shared" ref="S68:AH68" si="38">SUM(S10:S67)</f>
        <v>900</v>
      </c>
      <c r="T68" s="65">
        <f t="shared" si="38"/>
        <v>1200</v>
      </c>
      <c r="U68" s="23">
        <f t="shared" si="38"/>
        <v>141.89999999999998</v>
      </c>
      <c r="V68" s="65">
        <f t="shared" si="38"/>
        <v>2400</v>
      </c>
      <c r="W68" s="65">
        <f t="shared" si="38"/>
        <v>4500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7500</v>
      </c>
      <c r="AB68" s="65">
        <f t="shared" si="38"/>
        <v>4700</v>
      </c>
      <c r="AC68" s="65">
        <f t="shared" si="38"/>
        <v>2800</v>
      </c>
      <c r="AD68" s="65">
        <f t="shared" si="38"/>
        <v>4000</v>
      </c>
      <c r="AE68" s="65">
        <f t="shared" si="38"/>
        <v>8000</v>
      </c>
      <c r="AF68" s="65">
        <f t="shared" si="38"/>
        <v>15500</v>
      </c>
      <c r="AG68" s="65">
        <f t="shared" si="38"/>
        <v>180151</v>
      </c>
      <c r="AH68">
        <f t="shared" si="38"/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1030</v>
      </c>
      <c r="H57" s="148">
        <v>0</v>
      </c>
      <c r="I57" s="148">
        <v>1030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380</v>
      </c>
      <c r="R57" s="149">
        <v>0</v>
      </c>
      <c r="S57" s="149">
        <v>380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380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1410</v>
      </c>
      <c r="AB57" s="145">
        <f t="shared" si="30"/>
        <v>0</v>
      </c>
      <c r="AC57" s="145">
        <f t="shared" si="31"/>
        <v>1410</v>
      </c>
      <c r="AD57" s="145">
        <f t="shared" si="32"/>
        <v>0</v>
      </c>
      <c r="AE57" s="145">
        <f t="shared" si="33"/>
        <v>0</v>
      </c>
      <c r="AF57" s="145">
        <f t="shared" si="34"/>
        <v>1410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100</v>
      </c>
      <c r="H64" s="149">
        <v>0</v>
      </c>
      <c r="I64" s="149">
        <v>100</v>
      </c>
      <c r="J64" s="149">
        <v>300</v>
      </c>
      <c r="K64" s="143">
        <v>2</v>
      </c>
      <c r="L64" s="145">
        <f t="shared" si="20"/>
        <v>600</v>
      </c>
      <c r="M64" s="146">
        <f t="shared" si="21"/>
        <v>700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100</v>
      </c>
      <c r="U64" s="143">
        <v>2</v>
      </c>
      <c r="V64" s="145">
        <f t="shared" si="24"/>
        <v>200</v>
      </c>
      <c r="W64" s="151">
        <f t="shared" si="25"/>
        <v>200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100</v>
      </c>
      <c r="AB64" s="145">
        <f t="shared" si="30"/>
        <v>0</v>
      </c>
      <c r="AC64" s="145">
        <f t="shared" si="31"/>
        <v>100</v>
      </c>
      <c r="AD64" s="145">
        <f t="shared" si="32"/>
        <v>400</v>
      </c>
      <c r="AE64" s="145">
        <f t="shared" si="33"/>
        <v>800</v>
      </c>
      <c r="AF64" s="145">
        <f t="shared" si="34"/>
        <v>900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2300</v>
      </c>
      <c r="H65" s="149">
        <v>2000</v>
      </c>
      <c r="I65" s="149">
        <v>300</v>
      </c>
      <c r="J65" s="145">
        <v>1380</v>
      </c>
      <c r="K65" s="143">
        <v>2</v>
      </c>
      <c r="L65" s="145">
        <f t="shared" si="20"/>
        <v>2760</v>
      </c>
      <c r="M65" s="146">
        <f t="shared" si="21"/>
        <v>5060</v>
      </c>
      <c r="N65" s="58">
        <v>0</v>
      </c>
      <c r="O65" s="4">
        <v>0</v>
      </c>
      <c r="P65" s="140">
        <f t="shared" si="22"/>
        <v>0</v>
      </c>
      <c r="Q65" s="142">
        <f t="shared" si="23"/>
        <v>900</v>
      </c>
      <c r="R65" s="149">
        <v>800</v>
      </c>
      <c r="S65" s="149">
        <v>100</v>
      </c>
      <c r="T65" s="145">
        <v>500</v>
      </c>
      <c r="U65" s="143">
        <v>2</v>
      </c>
      <c r="V65" s="145">
        <f t="shared" si="24"/>
        <v>1000</v>
      </c>
      <c r="W65" s="151">
        <f t="shared" si="25"/>
        <v>1900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3200</v>
      </c>
      <c r="AB65" s="145">
        <f t="shared" si="30"/>
        <v>2800</v>
      </c>
      <c r="AC65" s="145">
        <f t="shared" si="31"/>
        <v>400</v>
      </c>
      <c r="AD65" s="145">
        <f t="shared" si="32"/>
        <v>1880</v>
      </c>
      <c r="AE65" s="145">
        <f t="shared" si="33"/>
        <v>3760</v>
      </c>
      <c r="AF65" s="145">
        <f t="shared" si="34"/>
        <v>6960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3430</v>
      </c>
      <c r="H68" s="65">
        <f t="shared" si="36"/>
        <v>2000</v>
      </c>
      <c r="I68" s="65">
        <f t="shared" si="36"/>
        <v>1430</v>
      </c>
      <c r="J68" s="65">
        <f t="shared" si="36"/>
        <v>1680</v>
      </c>
      <c r="K68" s="23">
        <f>ROUND(L68/J68,0)</f>
        <v>2</v>
      </c>
      <c r="L68" s="65">
        <f t="shared" ref="L68:Q68" si="37">SUM(L10:L67)</f>
        <v>3360</v>
      </c>
      <c r="M68" s="65">
        <f t="shared" si="37"/>
        <v>6790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1280</v>
      </c>
      <c r="R68" s="65"/>
      <c r="S68" s="65">
        <f t="shared" ref="S68:AH68" si="38">SUM(S10:S67)</f>
        <v>480</v>
      </c>
      <c r="T68" s="65">
        <f t="shared" si="38"/>
        <v>600</v>
      </c>
      <c r="U68" s="23">
        <f t="shared" si="38"/>
        <v>141.89999999999998</v>
      </c>
      <c r="V68" s="65">
        <f t="shared" si="38"/>
        <v>1200</v>
      </c>
      <c r="W68" s="65">
        <f t="shared" si="38"/>
        <v>2480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4710</v>
      </c>
      <c r="AB68" s="65">
        <f t="shared" si="38"/>
        <v>2800</v>
      </c>
      <c r="AC68" s="65">
        <f t="shared" si="38"/>
        <v>1910</v>
      </c>
      <c r="AD68" s="65">
        <f t="shared" si="38"/>
        <v>2280</v>
      </c>
      <c r="AE68" s="65">
        <f t="shared" si="38"/>
        <v>4560</v>
      </c>
      <c r="AF68" s="65">
        <f t="shared" si="38"/>
        <v>9270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2236</v>
      </c>
      <c r="H10" s="149">
        <v>2236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2236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2236</v>
      </c>
      <c r="AB10" s="142">
        <f t="shared" ref="AB10:AB41" si="12">H10+R10</f>
        <v>2236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2236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5576</v>
      </c>
      <c r="H12" s="149">
        <v>5576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5576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5576</v>
      </c>
      <c r="AB12" s="145">
        <f t="shared" si="12"/>
        <v>5576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5576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8270</v>
      </c>
      <c r="R34" s="149">
        <v>8270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8270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8270</v>
      </c>
      <c r="AB34" s="145">
        <f t="shared" si="12"/>
        <v>8270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8270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13011</v>
      </c>
      <c r="H47" s="141">
        <v>13011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13011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13011</v>
      </c>
      <c r="AB47" s="145">
        <f t="shared" si="30"/>
        <v>13011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13011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2569</v>
      </c>
      <c r="H52" s="149">
        <v>2569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2569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2569</v>
      </c>
      <c r="AB52" s="145">
        <f t="shared" si="30"/>
        <v>2569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2569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23392</v>
      </c>
      <c r="H68" s="65">
        <f t="shared" si="36"/>
        <v>23392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23392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8270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8270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31662</v>
      </c>
      <c r="AB68" s="65">
        <f t="shared" si="38"/>
        <v>31662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31662</v>
      </c>
      <c r="AG68" s="65">
        <f t="shared" si="38"/>
        <v>180151</v>
      </c>
      <c r="AH68">
        <f t="shared" si="38"/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200</v>
      </c>
      <c r="H23" s="149">
        <v>0</v>
      </c>
      <c r="I23" s="149">
        <v>200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200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200</v>
      </c>
      <c r="AB23" s="145">
        <f t="shared" si="12"/>
        <v>0</v>
      </c>
      <c r="AC23" s="145">
        <f t="shared" si="13"/>
        <v>200</v>
      </c>
      <c r="AD23" s="145">
        <f t="shared" si="14"/>
        <v>0</v>
      </c>
      <c r="AE23" s="145">
        <f t="shared" si="15"/>
        <v>0</v>
      </c>
      <c r="AF23" s="145">
        <f t="shared" si="16"/>
        <v>200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250</v>
      </c>
      <c r="H26" s="149">
        <v>0</v>
      </c>
      <c r="I26" s="149">
        <v>250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250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250</v>
      </c>
      <c r="AB26" s="145">
        <f t="shared" si="12"/>
        <v>0</v>
      </c>
      <c r="AC26" s="145">
        <f t="shared" si="13"/>
        <v>250</v>
      </c>
      <c r="AD26" s="145">
        <f t="shared" si="14"/>
        <v>0</v>
      </c>
      <c r="AE26" s="145">
        <f t="shared" si="15"/>
        <v>0</v>
      </c>
      <c r="AF26" s="145">
        <f t="shared" si="16"/>
        <v>250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200</v>
      </c>
      <c r="H55" s="149">
        <v>0</v>
      </c>
      <c r="I55" s="149">
        <v>200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200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200</v>
      </c>
      <c r="AB55" s="145">
        <f t="shared" si="30"/>
        <v>0</v>
      </c>
      <c r="AC55" s="145">
        <f t="shared" si="31"/>
        <v>200</v>
      </c>
      <c r="AD55" s="145">
        <f t="shared" si="32"/>
        <v>0</v>
      </c>
      <c r="AE55" s="145">
        <f t="shared" si="33"/>
        <v>0</v>
      </c>
      <c r="AF55" s="145">
        <f t="shared" si="34"/>
        <v>200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650</v>
      </c>
      <c r="H68" s="65">
        <f t="shared" si="36"/>
        <v>0</v>
      </c>
      <c r="I68" s="65">
        <f t="shared" si="36"/>
        <v>650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650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650</v>
      </c>
      <c r="AB68" s="65">
        <f t="shared" si="38"/>
        <v>0</v>
      </c>
      <c r="AC68" s="65">
        <f t="shared" si="38"/>
        <v>650</v>
      </c>
      <c r="AD68" s="65">
        <f t="shared" si="38"/>
        <v>0</v>
      </c>
      <c r="AE68" s="65">
        <f t="shared" si="38"/>
        <v>0</v>
      </c>
      <c r="AF68" s="65">
        <f t="shared" si="38"/>
        <v>650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300041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300041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 ht="3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 ht="45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174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174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174</v>
      </c>
      <c r="C15" s="139" t="s">
        <v>179</v>
      </c>
      <c r="D15" s="172" t="s">
        <v>180</v>
      </c>
      <c r="E15" s="139">
        <v>0</v>
      </c>
    </row>
    <row r="16" spans="1:10" ht="30">
      <c r="A16" s="139">
        <v>10</v>
      </c>
      <c r="B16" s="139" t="s">
        <v>174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174</v>
      </c>
      <c r="C17" s="139" t="s">
        <v>183</v>
      </c>
      <c r="D17" s="172" t="s">
        <v>184</v>
      </c>
      <c r="E17" s="139">
        <v>0</v>
      </c>
    </row>
    <row r="18" spans="1:5" ht="30">
      <c r="A18" s="139">
        <v>12</v>
      </c>
      <c r="B18" s="139" t="s">
        <v>174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174</v>
      </c>
      <c r="C19" s="139" t="s">
        <v>187</v>
      </c>
      <c r="D19" s="172" t="s">
        <v>188</v>
      </c>
      <c r="E19" s="139">
        <v>0</v>
      </c>
    </row>
    <row r="20" spans="1:5" ht="30">
      <c r="A20" s="139">
        <v>14</v>
      </c>
      <c r="B20" s="139" t="s">
        <v>174</v>
      </c>
      <c r="C20" s="139" t="s">
        <v>189</v>
      </c>
      <c r="D20" s="172" t="s">
        <v>190</v>
      </c>
      <c r="E20" s="139">
        <v>0</v>
      </c>
    </row>
    <row r="21" spans="1:5" ht="30">
      <c r="A21" s="139">
        <v>15</v>
      </c>
      <c r="B21" s="139" t="s">
        <v>174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174</v>
      </c>
      <c r="C22" s="139" t="s">
        <v>193</v>
      </c>
      <c r="D22" s="172" t="s">
        <v>194</v>
      </c>
      <c r="E22" s="139">
        <v>0</v>
      </c>
    </row>
    <row r="23" spans="1:5" ht="30">
      <c r="A23" s="139">
        <v>17</v>
      </c>
      <c r="B23" s="139" t="s">
        <v>174</v>
      </c>
      <c r="C23" s="139" t="s">
        <v>195</v>
      </c>
      <c r="D23" s="172" t="s">
        <v>196</v>
      </c>
      <c r="E23" s="139">
        <v>0</v>
      </c>
    </row>
    <row r="24" spans="1:5" ht="30">
      <c r="A24" s="139">
        <v>18</v>
      </c>
      <c r="B24" s="139" t="s">
        <v>174</v>
      </c>
      <c r="C24" s="139" t="s">
        <v>197</v>
      </c>
      <c r="D24" s="172" t="s">
        <v>198</v>
      </c>
      <c r="E24" s="139">
        <v>0</v>
      </c>
    </row>
    <row r="25" spans="1:5">
      <c r="A25" s="139">
        <v>19</v>
      </c>
      <c r="B25" s="139" t="s">
        <v>174</v>
      </c>
      <c r="C25" s="139" t="s">
        <v>199</v>
      </c>
      <c r="D25" s="172" t="s">
        <v>200</v>
      </c>
      <c r="E25" s="139">
        <v>0</v>
      </c>
    </row>
    <row r="26" spans="1:5" ht="30">
      <c r="A26" s="139">
        <v>20</v>
      </c>
      <c r="B26" s="139" t="s">
        <v>174</v>
      </c>
      <c r="C26" s="139" t="s">
        <v>201</v>
      </c>
      <c r="D26" s="172" t="s">
        <v>202</v>
      </c>
      <c r="E26" s="139">
        <v>0</v>
      </c>
    </row>
    <row r="27" spans="1:5">
      <c r="A27" s="139">
        <v>21</v>
      </c>
      <c r="B27" s="139" t="s">
        <v>174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174</v>
      </c>
      <c r="C28" s="139" t="s">
        <v>205</v>
      </c>
      <c r="D28" s="172" t="s">
        <v>206</v>
      </c>
      <c r="E28" s="139">
        <v>0</v>
      </c>
    </row>
    <row r="29" spans="1:5">
      <c r="A29" s="139">
        <v>23</v>
      </c>
      <c r="B29" s="139" t="s">
        <v>174</v>
      </c>
      <c r="C29" s="139" t="s">
        <v>207</v>
      </c>
      <c r="D29" s="172" t="s">
        <v>208</v>
      </c>
      <c r="E29" s="139">
        <v>0</v>
      </c>
    </row>
    <row r="30" spans="1:5">
      <c r="A30" s="139">
        <v>24</v>
      </c>
      <c r="B30" s="139" t="s">
        <v>174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174</v>
      </c>
      <c r="C31" s="139" t="s">
        <v>211</v>
      </c>
      <c r="D31" s="172" t="s">
        <v>212</v>
      </c>
      <c r="E31" s="139">
        <v>0</v>
      </c>
    </row>
    <row r="32" spans="1:5">
      <c r="A32" s="139">
        <v>26</v>
      </c>
      <c r="B32" s="139" t="s">
        <v>174</v>
      </c>
      <c r="C32" s="139" t="s">
        <v>213</v>
      </c>
      <c r="D32" s="172" t="s">
        <v>214</v>
      </c>
      <c r="E32" s="139">
        <v>0</v>
      </c>
    </row>
    <row r="33" spans="1:5">
      <c r="A33" s="139">
        <v>27</v>
      </c>
      <c r="B33" s="139" t="s">
        <v>174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174</v>
      </c>
      <c r="C34" s="139" t="s">
        <v>217</v>
      </c>
      <c r="D34" s="172" t="s">
        <v>218</v>
      </c>
      <c r="E34" s="139">
        <v>0</v>
      </c>
    </row>
    <row r="35" spans="1:5">
      <c r="A35" s="139">
        <v>29</v>
      </c>
      <c r="B35" s="139" t="s">
        <v>174</v>
      </c>
      <c r="C35" s="139" t="s">
        <v>219</v>
      </c>
      <c r="D35" s="172" t="s">
        <v>220</v>
      </c>
      <c r="E35" s="139">
        <v>0</v>
      </c>
    </row>
    <row r="36" spans="1:5" ht="30">
      <c r="A36" s="139">
        <v>30</v>
      </c>
      <c r="B36" s="139" t="s">
        <v>174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174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174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174</v>
      </c>
      <c r="C39" s="139" t="s">
        <v>227</v>
      </c>
      <c r="D39" s="172" t="s">
        <v>228</v>
      </c>
      <c r="E39" s="139">
        <v>0</v>
      </c>
    </row>
    <row r="40" spans="1:5" ht="30">
      <c r="A40" s="139">
        <v>34</v>
      </c>
      <c r="B40" s="139" t="s">
        <v>174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174</v>
      </c>
      <c r="C41" s="139" t="s">
        <v>231</v>
      </c>
      <c r="D41" s="172" t="s">
        <v>232</v>
      </c>
      <c r="E41" s="139">
        <v>0</v>
      </c>
    </row>
    <row r="42" spans="1:5" ht="30">
      <c r="A42" s="139">
        <v>36</v>
      </c>
      <c r="B42" s="139" t="s">
        <v>174</v>
      </c>
      <c r="C42" s="139" t="s">
        <v>233</v>
      </c>
      <c r="D42" s="172" t="s">
        <v>234</v>
      </c>
      <c r="E42" s="139">
        <v>0</v>
      </c>
    </row>
    <row r="43" spans="1:5" ht="30">
      <c r="A43" s="139">
        <v>37</v>
      </c>
      <c r="B43" s="139" t="s">
        <v>174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174</v>
      </c>
      <c r="C44" s="139" t="s">
        <v>237</v>
      </c>
      <c r="D44" s="172" t="s">
        <v>238</v>
      </c>
      <c r="E44" s="139">
        <v>0</v>
      </c>
    </row>
    <row r="45" spans="1:5">
      <c r="A45" s="139">
        <v>39</v>
      </c>
      <c r="B45" s="139" t="s">
        <v>174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174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174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174</v>
      </c>
      <c r="C48" s="139" t="s">
        <v>245</v>
      </c>
      <c r="D48" s="172" t="s">
        <v>246</v>
      </c>
      <c r="E48" s="139">
        <v>0</v>
      </c>
    </row>
    <row r="49" spans="1:5">
      <c r="A49" s="139">
        <v>43</v>
      </c>
      <c r="B49" s="139" t="s">
        <v>174</v>
      </c>
      <c r="C49" s="139" t="s">
        <v>247</v>
      </c>
      <c r="D49" s="172" t="s">
        <v>248</v>
      </c>
      <c r="E49" s="139">
        <v>0</v>
      </c>
    </row>
    <row r="50" spans="1:5" ht="30">
      <c r="A50" s="139">
        <v>44</v>
      </c>
      <c r="B50" s="139" t="s">
        <v>174</v>
      </c>
      <c r="C50" s="139" t="s">
        <v>249</v>
      </c>
      <c r="D50" s="172" t="s">
        <v>250</v>
      </c>
      <c r="E50" s="139">
        <v>0</v>
      </c>
    </row>
    <row r="51" spans="1:5">
      <c r="A51" s="139">
        <v>45</v>
      </c>
      <c r="B51" s="139" t="s">
        <v>174</v>
      </c>
      <c r="C51" s="139" t="s">
        <v>251</v>
      </c>
      <c r="D51" s="172" t="s">
        <v>252</v>
      </c>
      <c r="E51" s="139">
        <v>0</v>
      </c>
    </row>
    <row r="52" spans="1:5">
      <c r="A52" s="139">
        <v>46</v>
      </c>
      <c r="B52" s="139" t="s">
        <v>174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174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174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174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174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174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174</v>
      </c>
      <c r="C58" s="139" t="s">
        <v>265</v>
      </c>
      <c r="D58" s="172" t="s">
        <v>266</v>
      </c>
      <c r="E58" s="139">
        <v>0</v>
      </c>
    </row>
    <row r="59" spans="1:5">
      <c r="A59" s="139">
        <v>53</v>
      </c>
      <c r="B59" s="139" t="s">
        <v>174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174</v>
      </c>
      <c r="C60" s="139" t="s">
        <v>269</v>
      </c>
      <c r="D60" s="172" t="s">
        <v>270</v>
      </c>
      <c r="E60" s="139">
        <v>0</v>
      </c>
    </row>
    <row r="61" spans="1:5" ht="30">
      <c r="A61" s="139">
        <v>55</v>
      </c>
      <c r="B61" s="139" t="s">
        <v>174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174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174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174</v>
      </c>
      <c r="C64" s="139" t="s">
        <v>277</v>
      </c>
      <c r="D64" s="172" t="s">
        <v>278</v>
      </c>
      <c r="E64" s="139">
        <v>0</v>
      </c>
    </row>
    <row r="65" spans="1:5" ht="30">
      <c r="A65" s="139">
        <v>59</v>
      </c>
      <c r="B65" s="139" t="s">
        <v>174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174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174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174</v>
      </c>
      <c r="C68" s="139" t="s">
        <v>285</v>
      </c>
      <c r="D68" s="172" t="s">
        <v>286</v>
      </c>
      <c r="E68" s="139">
        <v>0</v>
      </c>
    </row>
    <row r="69" spans="1:5" ht="30">
      <c r="A69" s="139">
        <v>63</v>
      </c>
      <c r="B69" s="139" t="s">
        <v>174</v>
      </c>
      <c r="C69" s="139" t="s">
        <v>287</v>
      </c>
      <c r="D69" s="172" t="s">
        <v>288</v>
      </c>
      <c r="E69" s="139">
        <v>0</v>
      </c>
    </row>
    <row r="70" spans="1:5">
      <c r="A70" s="139">
        <v>64</v>
      </c>
      <c r="B70" s="139" t="s">
        <v>174</v>
      </c>
      <c r="C70" s="139" t="s">
        <v>289</v>
      </c>
      <c r="D70" s="172" t="s">
        <v>290</v>
      </c>
      <c r="E70" s="139">
        <v>0</v>
      </c>
    </row>
    <row r="71" spans="1:5" ht="30">
      <c r="A71" s="139">
        <v>65</v>
      </c>
      <c r="B71" s="139" t="s">
        <v>174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174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174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174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174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174</v>
      </c>
      <c r="C76" s="139" t="s">
        <v>301</v>
      </c>
      <c r="D76" s="172" t="s">
        <v>302</v>
      </c>
      <c r="E76" s="139">
        <v>0</v>
      </c>
    </row>
    <row r="77" spans="1:5" ht="30">
      <c r="A77" s="139">
        <v>71</v>
      </c>
      <c r="B77" s="139" t="s">
        <v>174</v>
      </c>
      <c r="C77" s="139" t="s">
        <v>303</v>
      </c>
      <c r="D77" s="172" t="s">
        <v>304</v>
      </c>
      <c r="E77" s="139">
        <v>0</v>
      </c>
    </row>
    <row r="78" spans="1:5">
      <c r="A78" s="139">
        <v>72</v>
      </c>
      <c r="B78" s="139" t="s">
        <v>174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174</v>
      </c>
      <c r="C79" s="139" t="s">
        <v>307</v>
      </c>
      <c r="D79" s="172" t="s">
        <v>308</v>
      </c>
      <c r="E79" s="139">
        <v>0</v>
      </c>
    </row>
    <row r="80" spans="1:5">
      <c r="A80" s="139">
        <v>74</v>
      </c>
      <c r="B80" s="139" t="s">
        <v>174</v>
      </c>
      <c r="C80" s="139" t="s">
        <v>309</v>
      </c>
      <c r="D80" s="172" t="s">
        <v>310</v>
      </c>
      <c r="E80" s="139">
        <v>0</v>
      </c>
    </row>
    <row r="81" spans="1:5" ht="30">
      <c r="A81" s="139">
        <v>75</v>
      </c>
      <c r="B81" s="139" t="s">
        <v>174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174</v>
      </c>
      <c r="C82" s="139" t="s">
        <v>313</v>
      </c>
      <c r="D82" s="172" t="s">
        <v>314</v>
      </c>
      <c r="E82" s="139">
        <v>0</v>
      </c>
    </row>
    <row r="83" spans="1:5">
      <c r="A83" s="139">
        <v>77</v>
      </c>
      <c r="B83" s="139" t="s">
        <v>174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174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174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174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174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174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174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174</v>
      </c>
      <c r="C90" s="139" t="s">
        <v>329</v>
      </c>
      <c r="D90" s="172" t="s">
        <v>330</v>
      </c>
      <c r="E90" s="139">
        <v>0</v>
      </c>
    </row>
    <row r="91" spans="1:5" ht="30">
      <c r="A91" s="139">
        <v>85</v>
      </c>
      <c r="B91" s="139" t="s">
        <v>174</v>
      </c>
      <c r="C91" s="139" t="s">
        <v>331</v>
      </c>
      <c r="D91" s="172" t="s">
        <v>332</v>
      </c>
      <c r="E91" s="139">
        <v>0</v>
      </c>
    </row>
    <row r="92" spans="1:5" ht="30">
      <c r="A92" s="139">
        <v>86</v>
      </c>
      <c r="B92" s="139" t="s">
        <v>174</v>
      </c>
      <c r="C92" s="139" t="s">
        <v>333</v>
      </c>
      <c r="D92" s="172" t="s">
        <v>334</v>
      </c>
      <c r="E92" s="139">
        <v>0</v>
      </c>
    </row>
    <row r="93" spans="1:5" ht="30">
      <c r="A93" s="139">
        <v>87</v>
      </c>
      <c r="B93" s="139" t="s">
        <v>174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174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174</v>
      </c>
      <c r="C95" s="139" t="s">
        <v>339</v>
      </c>
      <c r="D95" s="172" t="s">
        <v>340</v>
      </c>
      <c r="E95" s="139">
        <v>0</v>
      </c>
    </row>
    <row r="96" spans="1:5" ht="30">
      <c r="A96" s="139">
        <v>90</v>
      </c>
      <c r="B96" s="139" t="s">
        <v>174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174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174</v>
      </c>
      <c r="C98" s="139" t="s">
        <v>345</v>
      </c>
      <c r="D98" s="172" t="s">
        <v>346</v>
      </c>
      <c r="E98" s="139">
        <v>0</v>
      </c>
    </row>
    <row r="99" spans="1:5">
      <c r="A99" s="139">
        <v>93</v>
      </c>
      <c r="B99" s="139" t="s">
        <v>347</v>
      </c>
      <c r="C99" s="139" t="s">
        <v>348</v>
      </c>
      <c r="D99" s="172" t="s">
        <v>349</v>
      </c>
      <c r="E99" s="139">
        <v>0</v>
      </c>
    </row>
    <row r="100" spans="1:5">
      <c r="A100" s="139">
        <v>94</v>
      </c>
      <c r="B100" s="139" t="s">
        <v>347</v>
      </c>
      <c r="C100" s="139" t="s">
        <v>350</v>
      </c>
      <c r="D100" s="172" t="s">
        <v>351</v>
      </c>
      <c r="E100" s="139">
        <v>0</v>
      </c>
    </row>
    <row r="101" spans="1:5">
      <c r="A101" s="139">
        <v>95</v>
      </c>
      <c r="B101" s="139" t="s">
        <v>347</v>
      </c>
      <c r="C101" s="139" t="s">
        <v>352</v>
      </c>
      <c r="D101" s="172" t="s">
        <v>353</v>
      </c>
      <c r="E101" s="139">
        <v>0</v>
      </c>
    </row>
    <row r="102" spans="1:5">
      <c r="A102" s="139">
        <v>96</v>
      </c>
      <c r="B102" s="139" t="s">
        <v>347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347</v>
      </c>
      <c r="C103" s="139" t="s">
        <v>356</v>
      </c>
      <c r="D103" s="172" t="s">
        <v>357</v>
      </c>
      <c r="E103" s="139">
        <v>0</v>
      </c>
    </row>
    <row r="104" spans="1:5">
      <c r="A104" s="139">
        <v>98</v>
      </c>
      <c r="B104" s="139" t="s">
        <v>347</v>
      </c>
      <c r="C104" s="139" t="s">
        <v>358</v>
      </c>
      <c r="D104" s="172" t="s">
        <v>359</v>
      </c>
      <c r="E104" s="139">
        <v>0</v>
      </c>
    </row>
    <row r="105" spans="1:5">
      <c r="A105" s="139">
        <v>99</v>
      </c>
      <c r="B105" s="139" t="s">
        <v>347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347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347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347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347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347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347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347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347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347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347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347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347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347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347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347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347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347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347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347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347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347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347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347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347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347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347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347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347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347</v>
      </c>
      <c r="C134" s="139" t="s">
        <v>418</v>
      </c>
      <c r="D134" s="172" t="s">
        <v>419</v>
      </c>
      <c r="E134" s="139">
        <v>0</v>
      </c>
    </row>
    <row r="135" spans="1:5" ht="30">
      <c r="A135" s="139">
        <v>129</v>
      </c>
      <c r="B135" s="139" t="s">
        <v>347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347</v>
      </c>
      <c r="C136" s="139" t="s">
        <v>422</v>
      </c>
      <c r="D136" s="172" t="s">
        <v>423</v>
      </c>
      <c r="E136" s="139">
        <v>0</v>
      </c>
    </row>
    <row r="137" spans="1:5" ht="30">
      <c r="A137" s="139">
        <v>131</v>
      </c>
      <c r="B137" s="139" t="s">
        <v>347</v>
      </c>
      <c r="C137" s="139" t="s">
        <v>424</v>
      </c>
      <c r="D137" s="172" t="s">
        <v>425</v>
      </c>
      <c r="E137" s="139">
        <v>0</v>
      </c>
    </row>
    <row r="138" spans="1:5" ht="30">
      <c r="A138" s="139">
        <v>132</v>
      </c>
      <c r="B138" s="139" t="s">
        <v>347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347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347</v>
      </c>
      <c r="C140" s="139" t="s">
        <v>430</v>
      </c>
      <c r="D140" s="172" t="s">
        <v>431</v>
      </c>
      <c r="E140" s="139">
        <v>0</v>
      </c>
    </row>
    <row r="141" spans="1:5" ht="30">
      <c r="A141" s="139">
        <v>135</v>
      </c>
      <c r="B141" s="139" t="s">
        <v>347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347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347</v>
      </c>
      <c r="C143" s="139" t="s">
        <v>436</v>
      </c>
      <c r="D143" s="172" t="s">
        <v>437</v>
      </c>
      <c r="E143" s="139">
        <v>0</v>
      </c>
    </row>
    <row r="144" spans="1:5">
      <c r="A144" s="139">
        <v>138</v>
      </c>
      <c r="B144" s="139" t="s">
        <v>347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347</v>
      </c>
      <c r="C145" s="139" t="s">
        <v>440</v>
      </c>
      <c r="D145" s="172" t="s">
        <v>441</v>
      </c>
      <c r="E145" s="139">
        <v>0</v>
      </c>
    </row>
    <row r="146" spans="1:5">
      <c r="A146" s="139">
        <v>140</v>
      </c>
      <c r="B146" s="139" t="s">
        <v>347</v>
      </c>
      <c r="C146" s="139" t="s">
        <v>442</v>
      </c>
      <c r="D146" s="172" t="s">
        <v>443</v>
      </c>
      <c r="E146" s="139">
        <v>0</v>
      </c>
    </row>
    <row r="147" spans="1:5">
      <c r="A147" s="139">
        <v>141</v>
      </c>
      <c r="B147" s="139" t="s">
        <v>347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347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448</v>
      </c>
      <c r="C149" s="139" t="s">
        <v>449</v>
      </c>
      <c r="D149" s="172" t="s">
        <v>450</v>
      </c>
      <c r="E149" s="139">
        <v>639</v>
      </c>
    </row>
    <row r="150" spans="1:5">
      <c r="A150" s="139">
        <v>144</v>
      </c>
      <c r="B150" s="139" t="s">
        <v>448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448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448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448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448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448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448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448</v>
      </c>
      <c r="C157" s="139" t="s">
        <v>465</v>
      </c>
      <c r="D157" s="172" t="s">
        <v>466</v>
      </c>
      <c r="E157" s="139">
        <v>0</v>
      </c>
    </row>
    <row r="158" spans="1:5" ht="30">
      <c r="A158" s="139">
        <v>152</v>
      </c>
      <c r="B158" s="139" t="s">
        <v>448</v>
      </c>
      <c r="C158" s="139" t="s">
        <v>467</v>
      </c>
      <c r="D158" s="172" t="s">
        <v>468</v>
      </c>
      <c r="E158" s="139">
        <v>0</v>
      </c>
    </row>
    <row r="159" spans="1:5" ht="30">
      <c r="A159" s="139">
        <v>153</v>
      </c>
      <c r="B159" s="139" t="s">
        <v>448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448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448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448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448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448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448</v>
      </c>
      <c r="C165" s="139" t="s">
        <v>481</v>
      </c>
      <c r="D165" s="172" t="s">
        <v>482</v>
      </c>
      <c r="E165" s="139">
        <v>0</v>
      </c>
    </row>
    <row r="166" spans="1:5" ht="30">
      <c r="A166" s="139">
        <v>160</v>
      </c>
      <c r="B166" s="139" t="s">
        <v>448</v>
      </c>
      <c r="C166" s="139" t="s">
        <v>483</v>
      </c>
      <c r="D166" s="172" t="s">
        <v>484</v>
      </c>
      <c r="E166" s="139">
        <v>0</v>
      </c>
    </row>
    <row r="167" spans="1:5">
      <c r="A167" s="139">
        <v>161</v>
      </c>
      <c r="B167" s="139" t="s">
        <v>448</v>
      </c>
      <c r="C167" s="139" t="s">
        <v>485</v>
      </c>
      <c r="D167" s="172" t="s">
        <v>486</v>
      </c>
      <c r="E167" s="139">
        <v>0</v>
      </c>
    </row>
    <row r="168" spans="1:5">
      <c r="A168" s="139">
        <v>162</v>
      </c>
      <c r="B168" s="139" t="s">
        <v>448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448</v>
      </c>
      <c r="C169" s="139" t="s">
        <v>489</v>
      </c>
      <c r="D169" s="172" t="s">
        <v>490</v>
      </c>
      <c r="E169" s="139">
        <v>0</v>
      </c>
    </row>
    <row r="170" spans="1:5" ht="30">
      <c r="A170" s="139">
        <v>164</v>
      </c>
      <c r="B170" s="139" t="s">
        <v>448</v>
      </c>
      <c r="C170" s="139" t="s">
        <v>491</v>
      </c>
      <c r="D170" s="172" t="s">
        <v>492</v>
      </c>
      <c r="E170" s="139">
        <v>600</v>
      </c>
    </row>
    <row r="171" spans="1:5">
      <c r="A171" s="139">
        <v>165</v>
      </c>
      <c r="B171" s="139" t="s">
        <v>448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448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448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448</v>
      </c>
      <c r="C174" s="139" t="s">
        <v>499</v>
      </c>
      <c r="D174" s="172" t="s">
        <v>500</v>
      </c>
      <c r="E174" s="139">
        <v>0</v>
      </c>
    </row>
    <row r="175" spans="1:5">
      <c r="A175" s="139">
        <v>169</v>
      </c>
      <c r="B175" s="139" t="s">
        <v>448</v>
      </c>
      <c r="C175" s="139" t="s">
        <v>501</v>
      </c>
      <c r="D175" s="172" t="s">
        <v>502</v>
      </c>
      <c r="E175" s="139">
        <v>22</v>
      </c>
    </row>
    <row r="176" spans="1:5">
      <c r="A176" s="139">
        <v>170</v>
      </c>
      <c r="B176" s="139" t="s">
        <v>448</v>
      </c>
      <c r="C176" s="139" t="s">
        <v>503</v>
      </c>
      <c r="D176" s="172" t="s">
        <v>504</v>
      </c>
      <c r="E176" s="139">
        <v>18</v>
      </c>
    </row>
    <row r="177" spans="1:5">
      <c r="A177" s="139">
        <v>171</v>
      </c>
      <c r="B177" s="139" t="s">
        <v>448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448</v>
      </c>
      <c r="C178" s="139" t="s">
        <v>507</v>
      </c>
      <c r="D178" s="172" t="s">
        <v>508</v>
      </c>
      <c r="E178" s="139">
        <v>0</v>
      </c>
    </row>
    <row r="179" spans="1:5">
      <c r="A179" s="139">
        <v>173</v>
      </c>
      <c r="B179" s="139" t="s">
        <v>448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448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448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448</v>
      </c>
      <c r="C182" s="139" t="s">
        <v>515</v>
      </c>
      <c r="D182" s="172" t="s">
        <v>516</v>
      </c>
      <c r="E182" s="139">
        <v>0</v>
      </c>
    </row>
    <row r="183" spans="1:5" ht="30">
      <c r="A183" s="139">
        <v>177</v>
      </c>
      <c r="B183" s="139" t="s">
        <v>448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448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448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448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448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448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448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448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448</v>
      </c>
      <c r="C191" s="139" t="s">
        <v>533</v>
      </c>
      <c r="D191" s="172" t="s">
        <v>534</v>
      </c>
      <c r="E191" s="139">
        <v>0</v>
      </c>
    </row>
    <row r="192" spans="1:5">
      <c r="A192" s="139">
        <v>186</v>
      </c>
      <c r="B192" s="139" t="s">
        <v>448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448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448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448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448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545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545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545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545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545</v>
      </c>
      <c r="C201" s="139" t="s">
        <v>554</v>
      </c>
      <c r="D201" s="172" t="s">
        <v>555</v>
      </c>
      <c r="E201" s="139">
        <v>880</v>
      </c>
    </row>
    <row r="202" spans="1:5">
      <c r="A202" s="139">
        <v>196</v>
      </c>
      <c r="B202" s="139" t="s">
        <v>545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545</v>
      </c>
      <c r="C203" s="139" t="s">
        <v>558</v>
      </c>
      <c r="D203" s="172" t="s">
        <v>559</v>
      </c>
      <c r="E203" s="139">
        <v>120</v>
      </c>
    </row>
    <row r="204" spans="1:5">
      <c r="A204" s="139">
        <v>198</v>
      </c>
      <c r="B204" s="139" t="s">
        <v>545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545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545</v>
      </c>
      <c r="C206" s="139" t="s">
        <v>564</v>
      </c>
      <c r="D206" s="172" t="s">
        <v>565</v>
      </c>
      <c r="E206" s="139">
        <v>0</v>
      </c>
    </row>
    <row r="207" spans="1:5" ht="30">
      <c r="A207" s="139">
        <v>201</v>
      </c>
      <c r="B207" s="139" t="s">
        <v>545</v>
      </c>
      <c r="C207" s="139" t="s">
        <v>566</v>
      </c>
      <c r="D207" s="172" t="s">
        <v>567</v>
      </c>
      <c r="E207" s="139">
        <v>0</v>
      </c>
    </row>
    <row r="208" spans="1:5" ht="30">
      <c r="A208" s="139">
        <v>202</v>
      </c>
      <c r="B208" s="139" t="s">
        <v>568</v>
      </c>
      <c r="C208" s="139" t="s">
        <v>569</v>
      </c>
      <c r="D208" s="172" t="s">
        <v>570</v>
      </c>
      <c r="E208" s="139">
        <v>0</v>
      </c>
    </row>
    <row r="209" spans="1:5" ht="45">
      <c r="A209" s="139">
        <v>203</v>
      </c>
      <c r="B209" s="139" t="s">
        <v>568</v>
      </c>
      <c r="C209" s="139" t="s">
        <v>571</v>
      </c>
      <c r="D209" s="172" t="s">
        <v>572</v>
      </c>
      <c r="E209" s="139">
        <v>0</v>
      </c>
    </row>
    <row r="210" spans="1:5" ht="30">
      <c r="A210" s="139">
        <v>204</v>
      </c>
      <c r="B210" s="139" t="s">
        <v>568</v>
      </c>
      <c r="C210" s="139" t="s">
        <v>573</v>
      </c>
      <c r="D210" s="172" t="s">
        <v>574</v>
      </c>
      <c r="E210" s="139">
        <v>0</v>
      </c>
    </row>
    <row r="211" spans="1:5" ht="30">
      <c r="A211" s="139">
        <v>205</v>
      </c>
      <c r="B211" s="139" t="s">
        <v>568</v>
      </c>
      <c r="C211" s="139" t="s">
        <v>575</v>
      </c>
      <c r="D211" s="172" t="s">
        <v>576</v>
      </c>
      <c r="E211" s="139">
        <v>0</v>
      </c>
    </row>
    <row r="212" spans="1:5" ht="30">
      <c r="A212" s="139">
        <v>206</v>
      </c>
      <c r="B212" s="139" t="s">
        <v>568</v>
      </c>
      <c r="C212" s="139" t="s">
        <v>577</v>
      </c>
      <c r="D212" s="172" t="s">
        <v>578</v>
      </c>
      <c r="E212" s="139">
        <v>0</v>
      </c>
    </row>
    <row r="213" spans="1:5" ht="30">
      <c r="A213" s="139">
        <v>207</v>
      </c>
      <c r="B213" s="139" t="s">
        <v>568</v>
      </c>
      <c r="C213" s="139" t="s">
        <v>579</v>
      </c>
      <c r="D213" s="172" t="s">
        <v>580</v>
      </c>
      <c r="E213" s="139">
        <v>0</v>
      </c>
    </row>
    <row r="214" spans="1:5" ht="30">
      <c r="A214" s="139">
        <v>208</v>
      </c>
      <c r="B214" s="139" t="s">
        <v>568</v>
      </c>
      <c r="C214" s="139" t="s">
        <v>581</v>
      </c>
      <c r="D214" s="172" t="s">
        <v>582</v>
      </c>
      <c r="E214" s="139">
        <v>0</v>
      </c>
    </row>
    <row r="215" spans="1:5" ht="30">
      <c r="A215" s="139">
        <v>209</v>
      </c>
      <c r="B215" s="139" t="s">
        <v>568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568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568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568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568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568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568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568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568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568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568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568</v>
      </c>
      <c r="C226" s="139" t="s">
        <v>605</v>
      </c>
      <c r="D226" s="172" t="s">
        <v>606</v>
      </c>
      <c r="E226" s="139">
        <v>0</v>
      </c>
    </row>
    <row r="227" spans="1:5" ht="30">
      <c r="A227" s="139">
        <v>221</v>
      </c>
      <c r="B227" s="139" t="s">
        <v>607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610</v>
      </c>
      <c r="C228" s="139" t="s">
        <v>611</v>
      </c>
      <c r="D228" s="172" t="s">
        <v>612</v>
      </c>
      <c r="E228" s="139">
        <v>0</v>
      </c>
    </row>
    <row r="229" spans="1:5" ht="30">
      <c r="A229" s="139">
        <v>223</v>
      </c>
      <c r="B229" s="139" t="s">
        <v>610</v>
      </c>
      <c r="C229" s="139" t="s">
        <v>613</v>
      </c>
      <c r="D229" s="172" t="s">
        <v>614</v>
      </c>
      <c r="E229" s="139">
        <v>0</v>
      </c>
    </row>
    <row r="230" spans="1:5">
      <c r="A230" s="139">
        <v>224</v>
      </c>
      <c r="B230" s="139" t="s">
        <v>615</v>
      </c>
      <c r="C230" s="139" t="s">
        <v>616</v>
      </c>
      <c r="D230" s="172" t="s">
        <v>617</v>
      </c>
      <c r="E230" s="139">
        <v>0</v>
      </c>
    </row>
    <row r="231" spans="1:5" ht="30">
      <c r="A231" s="139">
        <v>225</v>
      </c>
      <c r="B231" s="139" t="s">
        <v>615</v>
      </c>
      <c r="C231" s="139" t="s">
        <v>618</v>
      </c>
      <c r="D231" s="172" t="s">
        <v>619</v>
      </c>
      <c r="E231" s="139">
        <v>0</v>
      </c>
    </row>
    <row r="232" spans="1:5">
      <c r="A232" s="139">
        <v>226</v>
      </c>
      <c r="B232" s="139" t="s">
        <v>620</v>
      </c>
      <c r="C232" s="139" t="s">
        <v>621</v>
      </c>
      <c r="D232" s="172" t="s">
        <v>622</v>
      </c>
      <c r="E232" s="139">
        <v>0</v>
      </c>
    </row>
    <row r="233" spans="1:5">
      <c r="A233" s="139">
        <v>227</v>
      </c>
      <c r="B233" s="139" t="s">
        <v>620</v>
      </c>
      <c r="C233" s="139" t="s">
        <v>623</v>
      </c>
      <c r="D233" s="172" t="s">
        <v>624</v>
      </c>
      <c r="E233" s="139">
        <v>0</v>
      </c>
    </row>
    <row r="234" spans="1:5">
      <c r="A234" s="139"/>
      <c r="B234" s="139" t="s">
        <v>159</v>
      </c>
      <c r="C234" s="139"/>
      <c r="D234" s="172"/>
      <c r="E234" s="139">
        <f>SUM(E7:E233)</f>
        <v>2279</v>
      </c>
    </row>
    <row r="237" spans="1:5">
      <c r="D237" s="105" t="s">
        <v>625</v>
      </c>
    </row>
    <row r="238" spans="1:5">
      <c r="D238" s="172" t="s">
        <v>568</v>
      </c>
      <c r="E238" s="139">
        <v>0</v>
      </c>
    </row>
    <row r="239" spans="1:5">
      <c r="D239" s="172" t="s">
        <v>610</v>
      </c>
      <c r="E239" s="139">
        <v>0</v>
      </c>
    </row>
    <row r="240" spans="1:5">
      <c r="D240" s="172" t="s">
        <v>174</v>
      </c>
      <c r="E240" s="139">
        <v>0</v>
      </c>
    </row>
    <row r="241" spans="4:5">
      <c r="D241" s="172" t="s">
        <v>620</v>
      </c>
      <c r="E241" s="139">
        <v>0</v>
      </c>
    </row>
    <row r="242" spans="4:5">
      <c r="D242" s="172" t="s">
        <v>615</v>
      </c>
      <c r="E242" s="139">
        <v>0</v>
      </c>
    </row>
    <row r="243" spans="4:5">
      <c r="D243" s="172" t="s">
        <v>347</v>
      </c>
      <c r="E243" s="139">
        <v>0</v>
      </c>
    </row>
    <row r="244" spans="4:5">
      <c r="D244" s="172" t="s">
        <v>607</v>
      </c>
      <c r="E244" s="139">
        <v>0</v>
      </c>
    </row>
    <row r="245" spans="4:5">
      <c r="D245" s="172" t="s">
        <v>448</v>
      </c>
      <c r="E245" s="139">
        <v>1279</v>
      </c>
    </row>
    <row r="246" spans="4:5">
      <c r="D246" s="172" t="s">
        <v>161</v>
      </c>
      <c r="E246" s="139">
        <v>0</v>
      </c>
    </row>
    <row r="247" spans="4:5">
      <c r="D247" s="172" t="s">
        <v>545</v>
      </c>
      <c r="E247" s="139">
        <v>1000</v>
      </c>
    </row>
    <row r="248" spans="4:5">
      <c r="D248" s="172" t="s">
        <v>159</v>
      </c>
      <c r="E248" s="139">
        <f>SUM(E238:E247)</f>
        <v>2279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1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300041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626</v>
      </c>
      <c r="D12" s="139" t="s">
        <v>627</v>
      </c>
      <c r="E12" s="139">
        <v>453</v>
      </c>
    </row>
    <row r="13" spans="1:10">
      <c r="A13" s="139">
        <v>2</v>
      </c>
      <c r="B13" s="139">
        <v>28</v>
      </c>
      <c r="C13" s="139" t="s">
        <v>628</v>
      </c>
      <c r="D13" s="139" t="s">
        <v>627</v>
      </c>
      <c r="E13" s="139">
        <v>150</v>
      </c>
    </row>
    <row r="14" spans="1:10">
      <c r="A14" s="139">
        <v>3</v>
      </c>
      <c r="B14" s="139">
        <v>29</v>
      </c>
      <c r="C14" s="139" t="s">
        <v>629</v>
      </c>
      <c r="D14" s="139" t="s">
        <v>627</v>
      </c>
      <c r="E14" s="139">
        <v>600</v>
      </c>
    </row>
    <row r="15" spans="1:10">
      <c r="A15" s="139">
        <v>4</v>
      </c>
      <c r="B15" s="139">
        <v>57</v>
      </c>
      <c r="C15" s="139" t="s">
        <v>630</v>
      </c>
      <c r="D15" s="139" t="s">
        <v>631</v>
      </c>
      <c r="E15" s="139">
        <v>300</v>
      </c>
    </row>
    <row r="16" spans="1:10">
      <c r="A16" s="139">
        <v>5</v>
      </c>
      <c r="B16" s="139">
        <v>57</v>
      </c>
      <c r="C16" s="139" t="s">
        <v>630</v>
      </c>
      <c r="D16" s="139" t="s">
        <v>632</v>
      </c>
      <c r="E16" s="139">
        <v>1887</v>
      </c>
    </row>
    <row r="17" spans="1:5">
      <c r="A17" s="139">
        <v>6</v>
      </c>
      <c r="B17" s="139">
        <v>60</v>
      </c>
      <c r="C17" s="139" t="s">
        <v>633</v>
      </c>
      <c r="D17" s="139" t="s">
        <v>634</v>
      </c>
      <c r="E17" s="139">
        <v>1200</v>
      </c>
    </row>
    <row r="18" spans="1:5">
      <c r="A18" s="139">
        <v>7</v>
      </c>
      <c r="B18" s="139">
        <v>97</v>
      </c>
      <c r="C18" s="139" t="s">
        <v>635</v>
      </c>
      <c r="D18" s="139" t="s">
        <v>631</v>
      </c>
      <c r="E18" s="139">
        <v>1772</v>
      </c>
    </row>
    <row r="19" spans="1:5">
      <c r="A19" s="139">
        <v>8</v>
      </c>
      <c r="B19" s="139">
        <v>97</v>
      </c>
      <c r="C19" s="139" t="s">
        <v>635</v>
      </c>
      <c r="D19" s="139" t="s">
        <v>632</v>
      </c>
      <c r="E19" s="139">
        <v>3500</v>
      </c>
    </row>
    <row r="20" spans="1:5">
      <c r="A20" s="139">
        <v>9</v>
      </c>
      <c r="B20" s="139">
        <v>122</v>
      </c>
      <c r="C20" s="139" t="s">
        <v>636</v>
      </c>
      <c r="D20" s="139" t="s">
        <v>631</v>
      </c>
      <c r="E20" s="139">
        <v>500</v>
      </c>
    </row>
    <row r="21" spans="1:5">
      <c r="A21" s="139"/>
      <c r="B21" s="139" t="s">
        <v>159</v>
      </c>
      <c r="C21" s="139"/>
      <c r="D21" s="139">
        <f>SUM(D12:D20)</f>
        <v>0</v>
      </c>
      <c r="E21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300041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637</v>
      </c>
      <c r="D12" s="139">
        <v>0</v>
      </c>
    </row>
    <row r="13" spans="1:11">
      <c r="A13" s="139">
        <v>2</v>
      </c>
      <c r="B13" s="139">
        <v>2905</v>
      </c>
      <c r="C13" s="139" t="s">
        <v>638</v>
      </c>
      <c r="D13" s="139">
        <v>221</v>
      </c>
    </row>
    <row r="14" spans="1:11">
      <c r="A14" s="139">
        <v>3</v>
      </c>
      <c r="B14" s="139">
        <v>2907</v>
      </c>
      <c r="C14" s="139" t="s">
        <v>639</v>
      </c>
      <c r="D14" s="139">
        <v>7487</v>
      </c>
    </row>
    <row r="15" spans="1:11">
      <c r="A15" s="139"/>
      <c r="B15" s="139" t="s">
        <v>159</v>
      </c>
      <c r="C15" s="139"/>
      <c r="D15" s="139">
        <f>SUM(D12:D14)</f>
        <v>7708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640</v>
      </c>
      <c r="C7" s="139">
        <v>17371</v>
      </c>
    </row>
    <row r="8" spans="1:8">
      <c r="A8" s="139">
        <v>2</v>
      </c>
      <c r="B8" s="139" t="s">
        <v>641</v>
      </c>
      <c r="C8" s="139">
        <v>4805</v>
      </c>
    </row>
    <row r="9" spans="1:8">
      <c r="A9" s="139">
        <v>3</v>
      </c>
      <c r="B9" s="139" t="s">
        <v>642</v>
      </c>
      <c r="C9" s="139">
        <v>35</v>
      </c>
    </row>
    <row r="10" spans="1:8">
      <c r="A10" s="139">
        <v>4</v>
      </c>
      <c r="B10" s="139" t="s">
        <v>643</v>
      </c>
      <c r="C10" s="139">
        <v>95</v>
      </c>
    </row>
    <row r="11" spans="1:8">
      <c r="A11" s="139">
        <v>5</v>
      </c>
      <c r="B11" s="139" t="s">
        <v>644</v>
      </c>
      <c r="C11" s="139">
        <v>2102</v>
      </c>
    </row>
    <row r="12" spans="1:8">
      <c r="A12" s="139">
        <v>6</v>
      </c>
      <c r="B12" s="139" t="s">
        <v>645</v>
      </c>
      <c r="C12" s="139">
        <v>1216</v>
      </c>
    </row>
    <row r="13" spans="1:8">
      <c r="A13" s="139">
        <v>7</v>
      </c>
      <c r="B13" s="139" t="s">
        <v>646</v>
      </c>
      <c r="C13" s="139">
        <v>8140</v>
      </c>
    </row>
    <row r="14" spans="1:8">
      <c r="A14" s="139"/>
      <c r="B14" s="139" t="s">
        <v>159</v>
      </c>
      <c r="C14" s="139">
        <f>SUM(C7:C13)</f>
        <v>33764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2025-03-04T10:07:19Z</cp:lastPrinted>
  <dcterms:created xsi:type="dcterms:W3CDTF">2016-01-04T13:41:28Z</dcterms:created>
  <dcterms:modified xsi:type="dcterms:W3CDTF">2025-03-04T10:07:24Z</dcterms:modified>
</cp:coreProperties>
</file>