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ДЛИ!$A$7:$J$235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ДЛИ!$A$1:$F$236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88"/>
  <c r="E249" i="77"/>
  <c r="E235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<sst xmlns="http://schemas.openxmlformats.org/spreadsheetml/2006/main" count="2332" uniqueCount="639">
  <si>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</si>
  <si>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</si>
  <si>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</si>
  <si>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</si>
  <si>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</si>
  <si>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</si>
  <si>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</si>
  <si>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</si>
  <si>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</si>
  <si>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</si>
  <si>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</si>
  <si>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</si>
  <si>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</si>
  <si>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</si>
  <si>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</si>
  <si>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</si>
  <si>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</si>
  <si>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</si>
  <si>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</si>
  <si>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</si>
  <si>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</si>
  <si>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</si>
  <si>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</si>
  <si>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</si>
  <si>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</si>
  <si>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</si>
  <si>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</si>
  <si>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</si>
  <si>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</si>
  <si>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</si>
  <si>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</si>
  <si>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</si>
  <si>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</si>
  <si>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</si>
  <si>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</si>
  <si>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</si>
  <si>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</si>
  <si>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</si>
  <si>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</si>
  <si>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</si>
  <si>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</si>
  <si>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</si>
  <si>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</si>
  <si>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</si>
  <si>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</si>
  <si>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</si>
  <si>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</si>
  <si>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</si>
  <si>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</si>
  <si>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</si>
  <si>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</si>
  <si>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</si>
  <si>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</si>
  <si>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</si>
  <si>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</si>
  <si>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</si>
  <si>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</si>
  <si>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</si>
  <si>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</si>
  <si>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</si>
  <si>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</si>
  <si>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</si>
  <si>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</si>
  <si>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</si>
  <si>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</si>
  <si>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</si>
  <si>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</si>
  <si>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</si>
  <si>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</si>
  <si>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</si>
  <si>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</si>
  <si>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</si>
  <si>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</si>
  <si>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</si>
  <si>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</si>
  <si>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</si>
  <si>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</si>
  <si>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</si>
  <si>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</si>
  <si>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</si>
  <si>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</si>
  <si>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</si>
  <si>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</si>
  <si>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</si>
  <si>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</si>
  <si>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</si>
  <si>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</si>
  <si>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</si>
  <si>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</si>
  <si>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</si>
  <si>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</si>
  <si>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</si>
  <si>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</si>
  <si>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</si>
  <si>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</si>
  <si>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</si>
  <si>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</si>
  <si>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</si>
  <si>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</si>
  <si>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</si>
  <si>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</si>
  <si>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</si>
  <si>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</si>
  <si>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</si>
  <si>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</si>
  <si>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</si>
  <si>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</si>
  <si>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</si>
  <si>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</si>
  <si>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</si>
  <si>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</si>
  <si>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</si>
  <si>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</si>
  <si>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</si>
  <si>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</si>
  <si>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</si>
  <si>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</si>
  <si>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</si>
  <si>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</si>
  <si>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</si>
  <si>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</si>
  <si>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</si>
  <si>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</si>
  <si>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</si>
  <si>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</si>
  <si>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</si>
  <si>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</si>
  <si>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</si>
  <si>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</si>
  <si>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</si>
  <si>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</si>
  <si>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</si>
  <si>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</si>
  <si>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</si>
  <si>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</si>
  <si>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</si>
  <si>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</si>
  <si>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</si>
  <si>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</si>
  <si>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</si>
  <si>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</si>
  <si>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</si>
  <si>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</si>
  <si>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</si>
  <si>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</si>
  <si>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</si>
  <si>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</si>
  <si>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</si>
  <si>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</si>
  <si>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</si>
  <si>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</si>
  <si>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</si>
  <si>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</si>
  <si>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</si>
  <si>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</si>
  <si>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</si>
  <si>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</si>
  <si>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</si>
  <si>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</si>
  <si>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</si>
  <si>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</si>
  <si>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</si>
  <si>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</si>
  <si>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</si>
  <si>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</si>
  <si>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</si>
  <si>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</si>
  <si>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</si>
  <si>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</si>
  <si>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</si>
  <si>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</si>
  <si>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</si>
  <si>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</si>
  <si>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</si>
  <si>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</si>
  <si>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</si>
  <si>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</si>
  <si>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</si>
  <si>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</si>
  <si>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</si>
  <si>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</si>
  <si>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</si>
  <si>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</si>
  <si>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</si>
  <si>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</si>
  <si>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</si>
  <si>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</si>
  <si>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</si>
  <si>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</si>
  <si>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</si>
  <si>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</si>
  <si>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</si>
  <si>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</si>
  <si>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</si>
  <si>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</si>
  <si>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</si>
  <si>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</si>
  <si>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</si>
  <si>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</si>
  <si>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</si>
  <si>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</si>
  <si>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</si>
  <si>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</si>
  <si>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</si>
  <si>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</si>
  <si>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</si>
  <si>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</si>
  <si>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</si>
  <si>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</si>
  <si>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</si>
  <si>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</si>
  <si>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</si>
  <si>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</si>
  <si>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</si>
  <si>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</si>
  <si>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</si>
  <si>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</si>
  <si>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</si>
  <si>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</si>
  <si>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</si>
  <si>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</si>
  <si>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</si>
  <si>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</si>
  <si>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</si>
  <si>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</si>
  <si>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</si>
  <si>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</si>
  <si>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</si>
  <si>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</si>
  <si>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</si>
  <si>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</si>
  <si>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</si>
  <si>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</si>
  <si>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</si>
  <si>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</si>
  <si>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</si>
  <si>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</si>
  <si>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</si>
  <si>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</si>
  <si>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</si>
  <si>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</si>
  <si>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</si>
  <si>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</si>
  <si>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</si>
  <si>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</si>
  <si>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</si>
  <si>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</si>
  <si>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</si>
  <si>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</si>
  <si>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</si>
  <si>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</si>
  <si>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</si>
  <si>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</si>
  <si>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</si>
  <si>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</si>
  <si>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</si>
  <si>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</si>
  <si>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</si>
  <si>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</si>
  <si>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</si>
  <si>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</si>
  <si>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</si>
  <si>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</si>
  <si>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</si>
  <si>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</si>
  <si>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</si>
  <si>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</si>
  <si>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</si>
  <si>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</si>
  <si>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</si>
  <si>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</si>
  <si>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</si>
  <si>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</si>
  <si>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</si>
  <si>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</si>
  <si>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</si>
  <si>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</si>
  <si>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</si>
  <si>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</si>
  <si>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</si>
  <si>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</si>
  <si>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</si>
  <si>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</si>
  <si>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</si>
  <si>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</si>
  <si>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</si>
  <si>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</si>
  <si>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</si>
  <si>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</si>
  <si>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</si>
  <si>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</si>
  <si>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</si>
  <si>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</si>
  <si>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</si>
  <si>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</si>
  <si>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</si>
  <si>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</si>
  <si>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</si>
  <si>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</si>
  <si>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</si>
  <si>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</si>
  <si>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</si>
  <si>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</si>
  <si>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</si>
  <si>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</si>
  <si>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</si>
  <si>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</si>
  <si>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</si>
  <si>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</si>
  <si>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</si>
  <si>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</si>
  <si>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</si>
  <si>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</si>
  <si>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</si>
  <si>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</si>
  <si>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</si>
  <si>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</si>
  <si>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</si>
  <si>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</si>
  <si>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</si>
  <si>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</si>
  <si>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</si>
  <si>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</si>
  <si>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</si>
  <si>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</si>
  <si>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</si>
  <si>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</si>
  <si>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</si>
  <si>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</si>
  <si>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</si>
  <si>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</si>
  <si>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</si>
  <si>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</si>
  <si>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</si>
  <si>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</si>
  <si>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</si>
  <si>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</si>
  <si>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</si>
  <si>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</si>
  <si>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</si>
  <si>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</si>
  <si>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</si>
  <si>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</si>
  <si>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</si>
  <si>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</si>
  <si>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</si>
  <si>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</si>
  <si>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</si>
  <si>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</si>
  <si>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</si>
  <si>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</si>
  <si>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</si>
  <si>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</si>
  <si>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</si>
  <si>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</si>
  <si>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</si>
  <si>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</si>
  <si>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</si>
  <si>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</si>
  <si>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</si>
  <si>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</si>
  <si>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</si>
  <si>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</si>
  <si>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</si>
  <si>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</si>
  <si>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</si>
  <si>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</si>
  <si>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</si>
  <si>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</si>
  <si>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</si>
  <si>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</si>
  <si>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</si>
  <si>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</si>
  <si>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</si>
  <si>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</si>
  <si>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</si>
  <si>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</si>
  <si>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</si>
  <si>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</si>
  <si>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</si>
  <si>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</si>
  <si>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</si>
  <si>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</si>
  <si>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</si>
  <si>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</si>
  <si>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</si>
  <si>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</si>
  <si>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</si>
  <si>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</si>
  <si>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</si>
  <si>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</si>
  <si>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</si>
  <si>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</si>
  <si>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</si>
  <si>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</si>
  <si>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</si>
  <si>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</si>
  <si>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</si>
  <si>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</si>
  <si>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</si>
  <si>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</si>
  <si>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</si>
  <si>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</si>
  <si>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</si>
  <si>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</si>
  <si>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</si>
  <si>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</si>
  <si>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</si>
  <si>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</si>
  <si>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</si>
  <si>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</si>
  <si>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</si>
  <si>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</si>
  <si>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</si>
  <si>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</si>
  <si>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</si>
  <si>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</si>
  <si>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</si>
  <si>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</si>
  <si>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</si>
  <si>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</si>
  <si>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</si>
  <si>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</si>
  <si>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</si>
  <si>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</si>
  <si>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</si>
  <si>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</si>
  <si>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</si>
  <si>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</si>
  <si>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</si>
  <si>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</si>
  <si>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</si>
  <si>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</si>
  <si>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</si>
  <si>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</si>
  <si>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</si>
  <si>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</si>
  <si>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</si>
  <si>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</si>
  <si>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</si>
  <si>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</si>
  <si>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</si>
  <si>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</si>
  <si>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</si>
  <si>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</si>
  <si>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</si>
  <si>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</si>
  <si>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</si>
  <si>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</si>
  <si>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</si>
  <si>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</si>
  <si>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</si>
  <si>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</si>
  <si>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</si>
  <si>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</si>
  <si>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</si>
  <si>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</si>
  <si>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</si>
  <si>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</si>
  <si>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</si>
  <si>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</si>
  <si>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</si>
  <si>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</si>
  <si>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</si>
  <si>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</si>
  <si>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</si>
  <si>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</si>
  <si>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</si>
  <si>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</si>
  <si>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</si>
  <si>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</si>
  <si>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</si>
  <si>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</si>
  <si>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</si>
  <si>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</si>
  <si>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</si>
  <si>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</si>
  <si>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</si>
  <si>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</si>
  <si>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</si>
  <si>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</si>
  <si>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</si>
  <si>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</si>
  <si>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</si>
  <si>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</si>
  <si>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</si>
  <si>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</si>
  <si>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</si>
  <si>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</si>
  <si>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</si>
  <si>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</si>
  <si>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</si>
  <si>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</si>
  <si>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</si>
  <si>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</si>
  <si>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</si>
  <si>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</si>
  <si>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</si>
  <si>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</si>
  <si>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</si>
  <si>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</si>
  <si>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</si>
  <si>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</si>
  <si>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</si>
  <si>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</si>
  <si>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</si>
  <si>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</si>
  <si>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</si>
  <si>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</si>
  <si>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</si>
  <si>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</si>
  <si>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</si>
  <si>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</si>
  <si>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</si>
  <si>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</si>
  <si>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</si>
  <si>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</si>
  <si>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</si>
  <si>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</si>
  <si>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</si>
  <si>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</si>
  <si>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</si>
  <si>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</si>
  <si>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</si>
  <si>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</si>
  <si>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</si>
  <si>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</si>
  <si>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</si>
  <si>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</si>
  <si>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</si>
  <si>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</si>
  <si>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</si>
  <si>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</si>
  <si>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</si>
  <si>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</si>
  <si>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</si>
  <si>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</si>
  <si>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</si>
  <si>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</si>
  <si>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</si>
  <si>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</si>
  <si>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</si>
  <si>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</si>
  <si>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</si>
  <si>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</si>
  <si>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</si>
  <si>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</si>
  <si>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</si>
  <si>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</si>
  <si>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</si>
  <si>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</si>
  <si>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</si>
  <si>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</si>
  <si>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</si>
  <si>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</si>
  <si>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</si>
  <si>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</si>
  <si>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</si>
  <si>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</si>
  <si>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</si>
  <si>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</si>
  <si>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</si>
  <si>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</si>
  <si>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</si>
  <si>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</si>
  <si>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</si>
  <si>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</si>
  <si>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</si>
  <si>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</si>
  <si>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</si>
  <si>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</si>
  <si>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</si>
  <si>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</si>
  <si>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</si>
  <si>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</si>
  <si>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</si>
  <si>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</si>
  <si>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</si>
  <si>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</si>
  <si>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</si>
  <si>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</si>
  <si>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</si>
  <si>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</si>
  <si>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</si>
  <si>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</si>
  <si>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</si>
  <si>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</si>
  <si>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</si>
  <si>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</si>
  <si>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</si>
  <si>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</si>
  <si>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</si>
  <si>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</si>
  <si>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</si>
  <si>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</si>
  <si>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</si>
  <si>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</si>
  <si>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</si>
  <si>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</si>
  <si>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</si>
  <si>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</si>
  <si>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</si>
  <si>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</si>
  <si>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</si>
  <si>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</si>
  <si>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</si>
  <si>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</si>
  <si>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</si>
  <si>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</si>
  <si>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</si>
  <si>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</si>
  <si>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</si>
  <si>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</si>
  <si>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</si>
  <si>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</si>
  <si>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</si>
  <si>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</si>
  <si>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</si>
  <si>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</si>
  <si>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</si>
  <si>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</si>
  <si>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</si>
  <si>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</si>
  <si>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</si>
  <si>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</si>
  <si>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</si>
  <si>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</si>
  <si>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</si>
  <si>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</si>
  <si>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</si>
  <si>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</si>
  <si>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</si>
  <si>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</si>
  <si>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</si>
  <si>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</si>
  <si>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</si>
  <si>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01.02</t>
  </si>
  <si>
    <t>ИТОГО</t>
  </si>
  <si>
    <t>Приложение №1 к Протоколу заседания Комиссии по разработке ТП ОМС №3 от 28.02.2025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</si>
</sst>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39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300005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14135</v>
      </c>
      <c r="K29" s="15">
        <v>2.5</v>
      </c>
      <c r="L29" s="18">
        <f t="shared" si="2"/>
        <v>35338</v>
      </c>
      <c r="M29" s="19">
        <f t="shared" si="3"/>
        <v>59188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14135</v>
      </c>
      <c r="AE29" s="18">
        <f t="shared" si="15"/>
        <v>35338</v>
      </c>
      <c r="AF29" s="18">
        <f t="shared" si="16"/>
        <v>59188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14135</v>
      </c>
      <c r="K68" s="23">
        <f>ROUND(L68/J68,0)</f>
        <v>3</v>
      </c>
      <c r="L68" s="65">
        <f t="shared" ref="L68:Q68" si="37">SUM(L10:L67)</f>
        <v>35338</v>
      </c>
      <c r="M68" s="65">
        <f t="shared" si="37"/>
        <v>59188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14135</v>
      </c>
      <c r="AE68" s="65">
        <f t="shared" si="39"/>
        <v>35338</v>
      </c>
      <c r="AF68" s="65">
        <f t="shared" si="39"/>
        <v>59188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300005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14135</v>
      </c>
      <c r="K29" s="143">
        <v>2.5</v>
      </c>
      <c r="L29" s="145">
        <f t="shared" si="2"/>
        <v>35338</v>
      </c>
      <c r="M29" s="146">
        <f t="shared" si="3"/>
        <v>59038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14135</v>
      </c>
      <c r="AE29" s="145">
        <f t="shared" si="15"/>
        <v>35338</v>
      </c>
      <c r="AF29" s="145">
        <f t="shared" si="16"/>
        <v>59038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14135</v>
      </c>
      <c r="K68" s="23">
        <f>ROUND(L68/J68,0)</f>
        <v>3</v>
      </c>
      <c r="L68" s="65">
        <f t="shared" ref="L68:Q68" si="37">SUM(L10:L67)</f>
        <v>35338</v>
      </c>
      <c r="M68" s="65">
        <f t="shared" si="37"/>
        <v>59038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14135</v>
      </c>
      <c r="AE68" s="65">
        <f t="shared" si="38"/>
        <v>35338</v>
      </c>
      <c r="AF68" s="65">
        <f t="shared" si="38"/>
        <v>59038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/>
  <dimension ref="A1:J249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0.75" customHeight="1">
      <c r="D1" s="105"/>
      <c r="E1" s="244" t="s">
        <v>638</v>
      </c>
      <c r="F1" s="244"/>
      <c r="G1" s="243"/>
    </row>
    <row r="2" spans="1:10" ht="84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4.5" customHeight="1">
      <c r="A4" s="97" t="s">
        <v>83</v>
      </c>
      <c r="B4" s="158"/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240" t="s">
        <v>636</v>
      </c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>
      <c r="A8" s="139">
        <v>1</v>
      </c>
      <c r="B8" s="139" t="s">
        <v>162</v>
      </c>
      <c r="C8" s="139" t="s">
        <v>163</v>
      </c>
      <c r="D8" s="172" t="s">
        <v>164</v>
      </c>
      <c r="E8" s="139">
        <v>667</v>
      </c>
    </row>
    <row r="9" spans="1:10" ht="30">
      <c r="A9" s="139">
        <v>2</v>
      </c>
      <c r="B9" s="139" t="s">
        <v>162</v>
      </c>
      <c r="C9" s="139" t="s">
        <v>165</v>
      </c>
      <c r="D9" s="172" t="s">
        <v>166</v>
      </c>
      <c r="E9" s="139">
        <v>667</v>
      </c>
    </row>
    <row r="10" spans="1:10" ht="30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667</v>
      </c>
    </row>
    <row r="11" spans="1:10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667</v>
      </c>
    </row>
    <row r="12" spans="1:10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666</v>
      </c>
    </row>
    <row r="13" spans="1:10" ht="45" hidden="1">
      <c r="A13" s="241">
        <v>6</v>
      </c>
      <c r="B13" s="241" t="s">
        <v>162</v>
      </c>
      <c r="C13" s="241" t="s">
        <v>173</v>
      </c>
      <c r="D13" s="242" t="s">
        <v>174</v>
      </c>
      <c r="E13" s="241">
        <v>0</v>
      </c>
    </row>
    <row r="14" spans="1:10" hidden="1">
      <c r="A14" s="139">
        <v>7</v>
      </c>
      <c r="B14" s="139" t="s">
        <v>175</v>
      </c>
      <c r="C14" s="139" t="s">
        <v>176</v>
      </c>
      <c r="D14" s="172" t="s">
        <v>177</v>
      </c>
      <c r="E14" s="139">
        <v>0</v>
      </c>
    </row>
    <row r="15" spans="1:10" hidden="1">
      <c r="A15" s="139">
        <v>8</v>
      </c>
      <c r="B15" s="139" t="s">
        <v>175</v>
      </c>
      <c r="C15" s="139" t="s">
        <v>178</v>
      </c>
      <c r="D15" s="172" t="s">
        <v>179</v>
      </c>
      <c r="E15" s="139">
        <v>0</v>
      </c>
    </row>
    <row r="16" spans="1:10" hidden="1">
      <c r="A16" s="139">
        <v>9</v>
      </c>
      <c r="B16" s="139" t="s">
        <v>175</v>
      </c>
      <c r="C16" s="139" t="s">
        <v>180</v>
      </c>
      <c r="D16" s="172" t="s">
        <v>181</v>
      </c>
      <c r="E16" s="139">
        <v>0</v>
      </c>
    </row>
    <row r="17" spans="1:5" ht="30" hidden="1">
      <c r="A17" s="139">
        <v>10</v>
      </c>
      <c r="B17" s="139" t="s">
        <v>175</v>
      </c>
      <c r="C17" s="139" t="s">
        <v>182</v>
      </c>
      <c r="D17" s="172" t="s">
        <v>183</v>
      </c>
      <c r="E17" s="139">
        <v>500</v>
      </c>
    </row>
    <row r="18" spans="1:5" hidden="1">
      <c r="A18" s="139">
        <v>11</v>
      </c>
      <c r="B18" s="139" t="s">
        <v>175</v>
      </c>
      <c r="C18" s="139" t="s">
        <v>184</v>
      </c>
      <c r="D18" s="172" t="s">
        <v>185</v>
      </c>
      <c r="E18" s="139">
        <v>0</v>
      </c>
    </row>
    <row r="19" spans="1:5" ht="30" hidden="1">
      <c r="A19" s="139">
        <v>12</v>
      </c>
      <c r="B19" s="139" t="s">
        <v>175</v>
      </c>
      <c r="C19" s="139" t="s">
        <v>186</v>
      </c>
      <c r="D19" s="172" t="s">
        <v>187</v>
      </c>
      <c r="E19" s="139">
        <v>0</v>
      </c>
    </row>
    <row r="20" spans="1:5" hidden="1">
      <c r="A20" s="139">
        <v>13</v>
      </c>
      <c r="B20" s="139" t="s">
        <v>175</v>
      </c>
      <c r="C20" s="139" t="s">
        <v>188</v>
      </c>
      <c r="D20" s="172" t="s">
        <v>189</v>
      </c>
      <c r="E20" s="139">
        <v>0</v>
      </c>
    </row>
    <row r="21" spans="1:5" ht="30" hidden="1">
      <c r="A21" s="139">
        <v>14</v>
      </c>
      <c r="B21" s="139" t="s">
        <v>175</v>
      </c>
      <c r="C21" s="139" t="s">
        <v>190</v>
      </c>
      <c r="D21" s="172" t="s">
        <v>191</v>
      </c>
      <c r="E21" s="139">
        <v>0</v>
      </c>
    </row>
    <row r="22" spans="1:5" ht="30" hidden="1">
      <c r="A22" s="139">
        <v>15</v>
      </c>
      <c r="B22" s="139" t="s">
        <v>175</v>
      </c>
      <c r="C22" s="139" t="s">
        <v>192</v>
      </c>
      <c r="D22" s="172" t="s">
        <v>193</v>
      </c>
      <c r="E22" s="139">
        <v>0</v>
      </c>
    </row>
    <row r="23" spans="1:5" hidden="1">
      <c r="A23" s="139">
        <v>16</v>
      </c>
      <c r="B23" s="139" t="s">
        <v>175</v>
      </c>
      <c r="C23" s="139" t="s">
        <v>194</v>
      </c>
      <c r="D23" s="172" t="s">
        <v>195</v>
      </c>
      <c r="E23" s="139">
        <v>50</v>
      </c>
    </row>
    <row r="24" spans="1:5" ht="30" hidden="1">
      <c r="A24" s="139">
        <v>17</v>
      </c>
      <c r="B24" s="139" t="s">
        <v>175</v>
      </c>
      <c r="C24" s="139" t="s">
        <v>196</v>
      </c>
      <c r="D24" s="172" t="s">
        <v>197</v>
      </c>
      <c r="E24" s="139">
        <v>0</v>
      </c>
    </row>
    <row r="25" spans="1:5" ht="30" hidden="1">
      <c r="A25" s="139">
        <v>18</v>
      </c>
      <c r="B25" s="139" t="s">
        <v>175</v>
      </c>
      <c r="C25" s="139" t="s">
        <v>198</v>
      </c>
      <c r="D25" s="172" t="s">
        <v>199</v>
      </c>
      <c r="E25" s="139">
        <v>0</v>
      </c>
    </row>
    <row r="26" spans="1:5" hidden="1">
      <c r="A26" s="139">
        <v>19</v>
      </c>
      <c r="B26" s="139" t="s">
        <v>175</v>
      </c>
      <c r="C26" s="139" t="s">
        <v>200</v>
      </c>
      <c r="D26" s="172" t="s">
        <v>201</v>
      </c>
      <c r="E26" s="139">
        <v>20</v>
      </c>
    </row>
    <row r="27" spans="1:5" ht="30" hidden="1">
      <c r="A27" s="139">
        <v>20</v>
      </c>
      <c r="B27" s="139" t="s">
        <v>175</v>
      </c>
      <c r="C27" s="139" t="s">
        <v>202</v>
      </c>
      <c r="D27" s="172" t="s">
        <v>203</v>
      </c>
      <c r="E27" s="139">
        <v>0</v>
      </c>
    </row>
    <row r="28" spans="1:5" hidden="1">
      <c r="A28" s="139">
        <v>21</v>
      </c>
      <c r="B28" s="139" t="s">
        <v>175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175</v>
      </c>
      <c r="C29" s="139" t="s">
        <v>206</v>
      </c>
      <c r="D29" s="172" t="s">
        <v>207</v>
      </c>
      <c r="E29" s="139">
        <v>0</v>
      </c>
    </row>
    <row r="30" spans="1:5" hidden="1">
      <c r="A30" s="139">
        <v>23</v>
      </c>
      <c r="B30" s="139" t="s">
        <v>175</v>
      </c>
      <c r="C30" s="139" t="s">
        <v>208</v>
      </c>
      <c r="D30" s="172" t="s">
        <v>209</v>
      </c>
      <c r="E30" s="139">
        <v>0</v>
      </c>
    </row>
    <row r="31" spans="1:5" hidden="1">
      <c r="A31" s="139">
        <v>24</v>
      </c>
      <c r="B31" s="139" t="s">
        <v>175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175</v>
      </c>
      <c r="C32" s="139" t="s">
        <v>212</v>
      </c>
      <c r="D32" s="172" t="s">
        <v>213</v>
      </c>
      <c r="E32" s="139">
        <v>0</v>
      </c>
    </row>
    <row r="33" spans="1:5" hidden="1">
      <c r="A33" s="139">
        <v>26</v>
      </c>
      <c r="B33" s="139" t="s">
        <v>175</v>
      </c>
      <c r="C33" s="139" t="s">
        <v>214</v>
      </c>
      <c r="D33" s="172" t="s">
        <v>215</v>
      </c>
      <c r="E33" s="139">
        <v>0</v>
      </c>
    </row>
    <row r="34" spans="1:5" hidden="1">
      <c r="A34" s="139">
        <v>27</v>
      </c>
      <c r="B34" s="139" t="s">
        <v>175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175</v>
      </c>
      <c r="C35" s="139" t="s">
        <v>218</v>
      </c>
      <c r="D35" s="172" t="s">
        <v>219</v>
      </c>
      <c r="E35" s="139">
        <v>0</v>
      </c>
    </row>
    <row r="36" spans="1:5" hidden="1">
      <c r="A36" s="139">
        <v>29</v>
      </c>
      <c r="B36" s="139" t="s">
        <v>175</v>
      </c>
      <c r="C36" s="139" t="s">
        <v>220</v>
      </c>
      <c r="D36" s="172" t="s">
        <v>221</v>
      </c>
      <c r="E36" s="139">
        <v>50</v>
      </c>
    </row>
    <row r="37" spans="1:5" ht="30" hidden="1">
      <c r="A37" s="139">
        <v>30</v>
      </c>
      <c r="B37" s="139" t="s">
        <v>175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175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175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175</v>
      </c>
      <c r="C40" s="139" t="s">
        <v>228</v>
      </c>
      <c r="D40" s="172" t="s">
        <v>229</v>
      </c>
      <c r="E40" s="139">
        <v>800</v>
      </c>
    </row>
    <row r="41" spans="1:5" ht="30" hidden="1">
      <c r="A41" s="139">
        <v>34</v>
      </c>
      <c r="B41" s="139" t="s">
        <v>175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175</v>
      </c>
      <c r="C42" s="139" t="s">
        <v>232</v>
      </c>
      <c r="D42" s="172" t="s">
        <v>233</v>
      </c>
      <c r="E42" s="139">
        <v>2500</v>
      </c>
    </row>
    <row r="43" spans="1:5" ht="30" hidden="1">
      <c r="A43" s="139">
        <v>36</v>
      </c>
      <c r="B43" s="139" t="s">
        <v>175</v>
      </c>
      <c r="C43" s="139" t="s">
        <v>234</v>
      </c>
      <c r="D43" s="172" t="s">
        <v>235</v>
      </c>
      <c r="E43" s="139">
        <v>300</v>
      </c>
    </row>
    <row r="44" spans="1:5" ht="30" hidden="1">
      <c r="A44" s="139">
        <v>37</v>
      </c>
      <c r="B44" s="139" t="s">
        <v>175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175</v>
      </c>
      <c r="C45" s="139" t="s">
        <v>238</v>
      </c>
      <c r="D45" s="172" t="s">
        <v>239</v>
      </c>
      <c r="E45" s="139">
        <v>0</v>
      </c>
    </row>
    <row r="46" spans="1:5" hidden="1">
      <c r="A46" s="139">
        <v>39</v>
      </c>
      <c r="B46" s="139" t="s">
        <v>175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175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175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175</v>
      </c>
      <c r="C49" s="139" t="s">
        <v>246</v>
      </c>
      <c r="D49" s="172" t="s">
        <v>247</v>
      </c>
      <c r="E49" s="139">
        <v>0</v>
      </c>
    </row>
    <row r="50" spans="1:5" hidden="1">
      <c r="A50" s="139">
        <v>43</v>
      </c>
      <c r="B50" s="139" t="s">
        <v>175</v>
      </c>
      <c r="C50" s="139" t="s">
        <v>248</v>
      </c>
      <c r="D50" s="172" t="s">
        <v>249</v>
      </c>
      <c r="E50" s="139">
        <v>0</v>
      </c>
    </row>
    <row r="51" spans="1:5" ht="30" hidden="1">
      <c r="A51" s="139">
        <v>44</v>
      </c>
      <c r="B51" s="139" t="s">
        <v>175</v>
      </c>
      <c r="C51" s="139" t="s">
        <v>250</v>
      </c>
      <c r="D51" s="172" t="s">
        <v>251</v>
      </c>
      <c r="E51" s="139">
        <v>0</v>
      </c>
    </row>
    <row r="52" spans="1:5" hidden="1">
      <c r="A52" s="139">
        <v>45</v>
      </c>
      <c r="B52" s="139" t="s">
        <v>175</v>
      </c>
      <c r="C52" s="139" t="s">
        <v>252</v>
      </c>
      <c r="D52" s="172" t="s">
        <v>253</v>
      </c>
      <c r="E52" s="139">
        <v>0</v>
      </c>
    </row>
    <row r="53" spans="1:5" hidden="1">
      <c r="A53" s="139">
        <v>46</v>
      </c>
      <c r="B53" s="139" t="s">
        <v>175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175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175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175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175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175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175</v>
      </c>
      <c r="C59" s="139" t="s">
        <v>266</v>
      </c>
      <c r="D59" s="172" t="s">
        <v>267</v>
      </c>
      <c r="E59" s="139">
        <v>0</v>
      </c>
    </row>
    <row r="60" spans="1:5" hidden="1">
      <c r="A60" s="139">
        <v>53</v>
      </c>
      <c r="B60" s="139" t="s">
        <v>175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175</v>
      </c>
      <c r="C61" s="139" t="s">
        <v>270</v>
      </c>
      <c r="D61" s="172" t="s">
        <v>271</v>
      </c>
      <c r="E61" s="139">
        <v>0</v>
      </c>
    </row>
    <row r="62" spans="1:5" ht="30" hidden="1">
      <c r="A62" s="139">
        <v>55</v>
      </c>
      <c r="B62" s="139" t="s">
        <v>175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175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175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175</v>
      </c>
      <c r="C65" s="139" t="s">
        <v>278</v>
      </c>
      <c r="D65" s="172" t="s">
        <v>279</v>
      </c>
      <c r="E65" s="139">
        <v>0</v>
      </c>
    </row>
    <row r="66" spans="1:5" ht="30" hidden="1">
      <c r="A66" s="139">
        <v>59</v>
      </c>
      <c r="B66" s="139" t="s">
        <v>175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175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175</v>
      </c>
      <c r="C68" s="139" t="s">
        <v>284</v>
      </c>
      <c r="D68" s="172" t="s">
        <v>285</v>
      </c>
      <c r="E68" s="139">
        <v>50</v>
      </c>
    </row>
    <row r="69" spans="1:5" hidden="1">
      <c r="A69" s="139">
        <v>62</v>
      </c>
      <c r="B69" s="139" t="s">
        <v>175</v>
      </c>
      <c r="C69" s="139" t="s">
        <v>286</v>
      </c>
      <c r="D69" s="172" t="s">
        <v>287</v>
      </c>
      <c r="E69" s="139">
        <v>0</v>
      </c>
    </row>
    <row r="70" spans="1:5" ht="30" hidden="1">
      <c r="A70" s="139">
        <v>63</v>
      </c>
      <c r="B70" s="139" t="s">
        <v>175</v>
      </c>
      <c r="C70" s="139" t="s">
        <v>288</v>
      </c>
      <c r="D70" s="172" t="s">
        <v>289</v>
      </c>
      <c r="E70" s="139">
        <v>400</v>
      </c>
    </row>
    <row r="71" spans="1:5" hidden="1">
      <c r="A71" s="139">
        <v>64</v>
      </c>
      <c r="B71" s="139" t="s">
        <v>175</v>
      </c>
      <c r="C71" s="139" t="s">
        <v>290</v>
      </c>
      <c r="D71" s="172" t="s">
        <v>291</v>
      </c>
      <c r="E71" s="139">
        <v>0</v>
      </c>
    </row>
    <row r="72" spans="1:5" ht="30" hidden="1">
      <c r="A72" s="139">
        <v>65</v>
      </c>
      <c r="B72" s="139" t="s">
        <v>175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175</v>
      </c>
      <c r="C73" s="139" t="s">
        <v>294</v>
      </c>
      <c r="D73" s="172" t="s">
        <v>295</v>
      </c>
      <c r="E73" s="139">
        <v>50</v>
      </c>
    </row>
    <row r="74" spans="1:5" hidden="1">
      <c r="A74" s="139">
        <v>67</v>
      </c>
      <c r="B74" s="139" t="s">
        <v>175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175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175</v>
      </c>
      <c r="C76" s="139" t="s">
        <v>300</v>
      </c>
      <c r="D76" s="172" t="s">
        <v>301</v>
      </c>
      <c r="E76" s="139">
        <v>400</v>
      </c>
    </row>
    <row r="77" spans="1:5" hidden="1">
      <c r="A77" s="139">
        <v>70</v>
      </c>
      <c r="B77" s="139" t="s">
        <v>175</v>
      </c>
      <c r="C77" s="139" t="s">
        <v>302</v>
      </c>
      <c r="D77" s="172" t="s">
        <v>303</v>
      </c>
      <c r="E77" s="139">
        <v>0</v>
      </c>
    </row>
    <row r="78" spans="1:5" ht="30" hidden="1">
      <c r="A78" s="139">
        <v>71</v>
      </c>
      <c r="B78" s="139" t="s">
        <v>175</v>
      </c>
      <c r="C78" s="139" t="s">
        <v>304</v>
      </c>
      <c r="D78" s="172" t="s">
        <v>305</v>
      </c>
      <c r="E78" s="139">
        <v>0</v>
      </c>
    </row>
    <row r="79" spans="1:5" hidden="1">
      <c r="A79" s="139">
        <v>72</v>
      </c>
      <c r="B79" s="139" t="s">
        <v>175</v>
      </c>
      <c r="C79" s="139" t="s">
        <v>306</v>
      </c>
      <c r="D79" s="172" t="s">
        <v>307</v>
      </c>
      <c r="E79" s="139">
        <v>80</v>
      </c>
    </row>
    <row r="80" spans="1:5" hidden="1">
      <c r="A80" s="139">
        <v>73</v>
      </c>
      <c r="B80" s="139" t="s">
        <v>175</v>
      </c>
      <c r="C80" s="139" t="s">
        <v>308</v>
      </c>
      <c r="D80" s="172" t="s">
        <v>309</v>
      </c>
      <c r="E80" s="139">
        <v>0</v>
      </c>
    </row>
    <row r="81" spans="1:5" hidden="1">
      <c r="A81" s="139">
        <v>74</v>
      </c>
      <c r="B81" s="139" t="s">
        <v>175</v>
      </c>
      <c r="C81" s="139" t="s">
        <v>310</v>
      </c>
      <c r="D81" s="172" t="s">
        <v>311</v>
      </c>
      <c r="E81" s="139">
        <v>500</v>
      </c>
    </row>
    <row r="82" spans="1:5" ht="30" hidden="1">
      <c r="A82" s="139">
        <v>75</v>
      </c>
      <c r="B82" s="139" t="s">
        <v>175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175</v>
      </c>
      <c r="C83" s="139" t="s">
        <v>314</v>
      </c>
      <c r="D83" s="172" t="s">
        <v>315</v>
      </c>
      <c r="E83" s="139">
        <v>0</v>
      </c>
    </row>
    <row r="84" spans="1:5" hidden="1">
      <c r="A84" s="139">
        <v>77</v>
      </c>
      <c r="B84" s="139" t="s">
        <v>175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175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175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175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175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175</v>
      </c>
      <c r="C89" s="139" t="s">
        <v>326</v>
      </c>
      <c r="D89" s="172" t="s">
        <v>327</v>
      </c>
      <c r="E89" s="139">
        <v>150</v>
      </c>
    </row>
    <row r="90" spans="1:5" hidden="1">
      <c r="A90" s="139">
        <v>83</v>
      </c>
      <c r="B90" s="139" t="s">
        <v>175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175</v>
      </c>
      <c r="C91" s="139" t="s">
        <v>330</v>
      </c>
      <c r="D91" s="172" t="s">
        <v>331</v>
      </c>
      <c r="E91" s="139">
        <v>0</v>
      </c>
    </row>
    <row r="92" spans="1:5" ht="30" hidden="1">
      <c r="A92" s="139">
        <v>85</v>
      </c>
      <c r="B92" s="139" t="s">
        <v>175</v>
      </c>
      <c r="C92" s="139" t="s">
        <v>332</v>
      </c>
      <c r="D92" s="172" t="s">
        <v>333</v>
      </c>
      <c r="E92" s="139">
        <v>0</v>
      </c>
    </row>
    <row r="93" spans="1:5" ht="30" hidden="1">
      <c r="A93" s="139">
        <v>86</v>
      </c>
      <c r="B93" s="139" t="s">
        <v>175</v>
      </c>
      <c r="C93" s="139" t="s">
        <v>334</v>
      </c>
      <c r="D93" s="172" t="s">
        <v>335</v>
      </c>
      <c r="E93" s="139">
        <v>5500</v>
      </c>
    </row>
    <row r="94" spans="1:5" ht="30" hidden="1">
      <c r="A94" s="139">
        <v>87</v>
      </c>
      <c r="B94" s="139" t="s">
        <v>175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175</v>
      </c>
      <c r="C95" s="139" t="s">
        <v>338</v>
      </c>
      <c r="D95" s="172" t="s">
        <v>339</v>
      </c>
      <c r="E95" s="139">
        <v>150</v>
      </c>
    </row>
    <row r="96" spans="1:5" ht="30" hidden="1">
      <c r="A96" s="139">
        <v>89</v>
      </c>
      <c r="B96" s="139" t="s">
        <v>175</v>
      </c>
      <c r="C96" s="139" t="s">
        <v>340</v>
      </c>
      <c r="D96" s="172" t="s">
        <v>341</v>
      </c>
      <c r="E96" s="139">
        <v>1500</v>
      </c>
    </row>
    <row r="97" spans="1:5" ht="30" hidden="1">
      <c r="A97" s="139">
        <v>90</v>
      </c>
      <c r="B97" s="139" t="s">
        <v>175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175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175</v>
      </c>
      <c r="C99" s="139" t="s">
        <v>346</v>
      </c>
      <c r="D99" s="172" t="s">
        <v>347</v>
      </c>
      <c r="E99" s="139">
        <v>0</v>
      </c>
    </row>
    <row r="100" spans="1:5" hidden="1">
      <c r="A100" s="139">
        <v>93</v>
      </c>
      <c r="B100" s="139" t="s">
        <v>348</v>
      </c>
      <c r="C100" s="139" t="s">
        <v>349</v>
      </c>
      <c r="D100" s="172" t="s">
        <v>350</v>
      </c>
      <c r="E100" s="139">
        <v>5</v>
      </c>
    </row>
    <row r="101" spans="1:5" hidden="1">
      <c r="A101" s="139">
        <v>94</v>
      </c>
      <c r="B101" s="139" t="s">
        <v>348</v>
      </c>
      <c r="C101" s="139" t="s">
        <v>351</v>
      </c>
      <c r="D101" s="172" t="s">
        <v>352</v>
      </c>
      <c r="E101" s="139">
        <v>70</v>
      </c>
    </row>
    <row r="102" spans="1:5" hidden="1">
      <c r="A102" s="139">
        <v>95</v>
      </c>
      <c r="B102" s="139" t="s">
        <v>348</v>
      </c>
      <c r="C102" s="139" t="s">
        <v>353</v>
      </c>
      <c r="D102" s="172" t="s">
        <v>354</v>
      </c>
      <c r="E102" s="139">
        <v>0</v>
      </c>
    </row>
    <row r="103" spans="1:5" hidden="1">
      <c r="A103" s="139">
        <v>96</v>
      </c>
      <c r="B103" s="139" t="s">
        <v>348</v>
      </c>
      <c r="C103" s="139" t="s">
        <v>355</v>
      </c>
      <c r="D103" s="172" t="s">
        <v>356</v>
      </c>
      <c r="E103" s="139">
        <v>0</v>
      </c>
    </row>
    <row r="104" spans="1:5" hidden="1">
      <c r="A104" s="139">
        <v>97</v>
      </c>
      <c r="B104" s="139" t="s">
        <v>348</v>
      </c>
      <c r="C104" s="139" t="s">
        <v>357</v>
      </c>
      <c r="D104" s="172" t="s">
        <v>358</v>
      </c>
      <c r="E104" s="139">
        <v>250</v>
      </c>
    </row>
    <row r="105" spans="1:5" hidden="1">
      <c r="A105" s="139">
        <v>98</v>
      </c>
      <c r="B105" s="139" t="s">
        <v>348</v>
      </c>
      <c r="C105" s="139" t="s">
        <v>359</v>
      </c>
      <c r="D105" s="172" t="s">
        <v>360</v>
      </c>
      <c r="E105" s="139">
        <v>65</v>
      </c>
    </row>
    <row r="106" spans="1:5" hidden="1">
      <c r="A106" s="139">
        <v>99</v>
      </c>
      <c r="B106" s="139" t="s">
        <v>348</v>
      </c>
      <c r="C106" s="139" t="s">
        <v>361</v>
      </c>
      <c r="D106" s="172" t="s">
        <v>362</v>
      </c>
      <c r="E106" s="139">
        <v>0</v>
      </c>
    </row>
    <row r="107" spans="1:5" hidden="1">
      <c r="A107" s="139">
        <v>100</v>
      </c>
      <c r="B107" s="139" t="s">
        <v>348</v>
      </c>
      <c r="C107" s="139" t="s">
        <v>363</v>
      </c>
      <c r="D107" s="172" t="s">
        <v>364</v>
      </c>
      <c r="E107" s="139">
        <v>0</v>
      </c>
    </row>
    <row r="108" spans="1:5" hidden="1">
      <c r="A108" s="139">
        <v>101</v>
      </c>
      <c r="B108" s="139" t="s">
        <v>348</v>
      </c>
      <c r="C108" s="139" t="s">
        <v>365</v>
      </c>
      <c r="D108" s="172" t="s">
        <v>366</v>
      </c>
      <c r="E108" s="139">
        <v>60</v>
      </c>
    </row>
    <row r="109" spans="1:5" hidden="1">
      <c r="A109" s="139">
        <v>102</v>
      </c>
      <c r="B109" s="139" t="s">
        <v>348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348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348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348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348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348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348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348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348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348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348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348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348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348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348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348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348</v>
      </c>
      <c r="C125" s="139" t="s">
        <v>399</v>
      </c>
      <c r="D125" s="172" t="s">
        <v>400</v>
      </c>
      <c r="E125" s="139">
        <v>15</v>
      </c>
    </row>
    <row r="126" spans="1:5" hidden="1">
      <c r="A126" s="139">
        <v>119</v>
      </c>
      <c r="B126" s="139" t="s">
        <v>348</v>
      </c>
      <c r="C126" s="139" t="s">
        <v>401</v>
      </c>
      <c r="D126" s="172" t="s">
        <v>402</v>
      </c>
      <c r="E126" s="139">
        <v>150</v>
      </c>
    </row>
    <row r="127" spans="1:5" hidden="1">
      <c r="A127" s="139">
        <v>120</v>
      </c>
      <c r="B127" s="139" t="s">
        <v>348</v>
      </c>
      <c r="C127" s="139" t="s">
        <v>403</v>
      </c>
      <c r="D127" s="172" t="s">
        <v>404</v>
      </c>
      <c r="E127" s="139">
        <v>1150</v>
      </c>
    </row>
    <row r="128" spans="1:5" hidden="1">
      <c r="A128" s="139">
        <v>121</v>
      </c>
      <c r="B128" s="139" t="s">
        <v>348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348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348</v>
      </c>
      <c r="C130" s="139" t="s">
        <v>409</v>
      </c>
      <c r="D130" s="172" t="s">
        <v>410</v>
      </c>
      <c r="E130" s="139">
        <v>10</v>
      </c>
    </row>
    <row r="131" spans="1:5" hidden="1">
      <c r="A131" s="139">
        <v>124</v>
      </c>
      <c r="B131" s="139" t="s">
        <v>348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348</v>
      </c>
      <c r="C132" s="139" t="s">
        <v>413</v>
      </c>
      <c r="D132" s="172" t="s">
        <v>414</v>
      </c>
      <c r="E132" s="139">
        <v>5</v>
      </c>
    </row>
    <row r="133" spans="1:5" hidden="1">
      <c r="A133" s="139">
        <v>126</v>
      </c>
      <c r="B133" s="139" t="s">
        <v>348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348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348</v>
      </c>
      <c r="C135" s="139" t="s">
        <v>419</v>
      </c>
      <c r="D135" s="172" t="s">
        <v>420</v>
      </c>
      <c r="E135" s="139">
        <v>160</v>
      </c>
    </row>
    <row r="136" spans="1:5" ht="30" hidden="1">
      <c r="A136" s="139">
        <v>129</v>
      </c>
      <c r="B136" s="139" t="s">
        <v>348</v>
      </c>
      <c r="C136" s="139" t="s">
        <v>421</v>
      </c>
      <c r="D136" s="172" t="s">
        <v>422</v>
      </c>
      <c r="E136" s="139">
        <v>1430</v>
      </c>
    </row>
    <row r="137" spans="1:5" hidden="1">
      <c r="A137" s="139">
        <v>130</v>
      </c>
      <c r="B137" s="139" t="s">
        <v>348</v>
      </c>
      <c r="C137" s="139" t="s">
        <v>423</v>
      </c>
      <c r="D137" s="172" t="s">
        <v>424</v>
      </c>
      <c r="E137" s="139">
        <v>0</v>
      </c>
    </row>
    <row r="138" spans="1:5" ht="30" hidden="1">
      <c r="A138" s="139">
        <v>131</v>
      </c>
      <c r="B138" s="139" t="s">
        <v>348</v>
      </c>
      <c r="C138" s="139" t="s">
        <v>425</v>
      </c>
      <c r="D138" s="172" t="s">
        <v>426</v>
      </c>
      <c r="E138" s="139">
        <v>450</v>
      </c>
    </row>
    <row r="139" spans="1:5" ht="30" hidden="1">
      <c r="A139" s="139">
        <v>132</v>
      </c>
      <c r="B139" s="139" t="s">
        <v>348</v>
      </c>
      <c r="C139" s="139" t="s">
        <v>427</v>
      </c>
      <c r="D139" s="172" t="s">
        <v>428</v>
      </c>
      <c r="E139" s="139">
        <v>100</v>
      </c>
    </row>
    <row r="140" spans="1:5" hidden="1">
      <c r="A140" s="139">
        <v>133</v>
      </c>
      <c r="B140" s="139" t="s">
        <v>348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348</v>
      </c>
      <c r="C141" s="139" t="s">
        <v>431</v>
      </c>
      <c r="D141" s="172" t="s">
        <v>432</v>
      </c>
      <c r="E141" s="139">
        <v>0</v>
      </c>
    </row>
    <row r="142" spans="1:5" ht="30" hidden="1">
      <c r="A142" s="139">
        <v>135</v>
      </c>
      <c r="B142" s="139" t="s">
        <v>348</v>
      </c>
      <c r="C142" s="139" t="s">
        <v>433</v>
      </c>
      <c r="D142" s="172" t="s">
        <v>434</v>
      </c>
      <c r="E142" s="139">
        <v>100</v>
      </c>
    </row>
    <row r="143" spans="1:5" hidden="1">
      <c r="A143" s="139">
        <v>136</v>
      </c>
      <c r="B143" s="139" t="s">
        <v>348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348</v>
      </c>
      <c r="C144" s="139" t="s">
        <v>437</v>
      </c>
      <c r="D144" s="172" t="s">
        <v>438</v>
      </c>
      <c r="E144" s="139">
        <v>100</v>
      </c>
    </row>
    <row r="145" spans="1:5" hidden="1">
      <c r="A145" s="139">
        <v>138</v>
      </c>
      <c r="B145" s="139" t="s">
        <v>348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348</v>
      </c>
      <c r="C146" s="139" t="s">
        <v>441</v>
      </c>
      <c r="D146" s="172" t="s">
        <v>442</v>
      </c>
      <c r="E146" s="139">
        <v>0</v>
      </c>
    </row>
    <row r="147" spans="1:5" hidden="1">
      <c r="A147" s="139">
        <v>140</v>
      </c>
      <c r="B147" s="139" t="s">
        <v>348</v>
      </c>
      <c r="C147" s="139" t="s">
        <v>443</v>
      </c>
      <c r="D147" s="172" t="s">
        <v>444</v>
      </c>
      <c r="E147" s="139">
        <v>0</v>
      </c>
    </row>
    <row r="148" spans="1:5" hidden="1">
      <c r="A148" s="139">
        <v>141</v>
      </c>
      <c r="B148" s="139" t="s">
        <v>348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348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449</v>
      </c>
      <c r="C150" s="139" t="s">
        <v>450</v>
      </c>
      <c r="D150" s="172" t="s">
        <v>451</v>
      </c>
      <c r="E150" s="139">
        <v>418</v>
      </c>
    </row>
    <row r="151" spans="1:5" hidden="1">
      <c r="A151" s="139">
        <v>144</v>
      </c>
      <c r="B151" s="139" t="s">
        <v>449</v>
      </c>
      <c r="C151" s="139" t="s">
        <v>452</v>
      </c>
      <c r="D151" s="172" t="s">
        <v>453</v>
      </c>
      <c r="E151" s="139">
        <v>0</v>
      </c>
    </row>
    <row r="152" spans="1:5" hidden="1">
      <c r="A152" s="139">
        <v>145</v>
      </c>
      <c r="B152" s="139" t="s">
        <v>449</v>
      </c>
      <c r="C152" s="139" t="s">
        <v>454</v>
      </c>
      <c r="D152" s="172" t="s">
        <v>455</v>
      </c>
      <c r="E152" s="139">
        <v>0</v>
      </c>
    </row>
    <row r="153" spans="1:5" hidden="1">
      <c r="A153" s="139">
        <v>146</v>
      </c>
      <c r="B153" s="139" t="s">
        <v>449</v>
      </c>
      <c r="C153" s="139" t="s">
        <v>456</v>
      </c>
      <c r="D153" s="172" t="s">
        <v>457</v>
      </c>
      <c r="E153" s="139">
        <v>0</v>
      </c>
    </row>
    <row r="154" spans="1:5" hidden="1">
      <c r="A154" s="139">
        <v>147</v>
      </c>
      <c r="B154" s="139" t="s">
        <v>449</v>
      </c>
      <c r="C154" s="139" t="s">
        <v>458</v>
      </c>
      <c r="D154" s="172" t="s">
        <v>459</v>
      </c>
      <c r="E154" s="139">
        <v>0</v>
      </c>
    </row>
    <row r="155" spans="1:5" hidden="1">
      <c r="A155" s="139">
        <v>148</v>
      </c>
      <c r="B155" s="139" t="s">
        <v>449</v>
      </c>
      <c r="C155" s="139" t="s">
        <v>460</v>
      </c>
      <c r="D155" s="172" t="s">
        <v>461</v>
      </c>
      <c r="E155" s="139">
        <v>0</v>
      </c>
    </row>
    <row r="156" spans="1:5" hidden="1">
      <c r="A156" s="139">
        <v>149</v>
      </c>
      <c r="B156" s="139" t="s">
        <v>449</v>
      </c>
      <c r="C156" s="139" t="s">
        <v>462</v>
      </c>
      <c r="D156" s="172" t="s">
        <v>463</v>
      </c>
      <c r="E156" s="139">
        <v>0</v>
      </c>
    </row>
    <row r="157" spans="1:5" hidden="1">
      <c r="A157" s="139">
        <v>150</v>
      </c>
      <c r="B157" s="139" t="s">
        <v>449</v>
      </c>
      <c r="C157" s="139" t="s">
        <v>464</v>
      </c>
      <c r="D157" s="172" t="s">
        <v>465</v>
      </c>
      <c r="E157" s="139">
        <v>0</v>
      </c>
    </row>
    <row r="158" spans="1:5" hidden="1">
      <c r="A158" s="139">
        <v>151</v>
      </c>
      <c r="B158" s="139" t="s">
        <v>449</v>
      </c>
      <c r="C158" s="139" t="s">
        <v>466</v>
      </c>
      <c r="D158" s="172" t="s">
        <v>467</v>
      </c>
      <c r="E158" s="139">
        <v>0</v>
      </c>
    </row>
    <row r="159" spans="1:5" ht="30" hidden="1">
      <c r="A159" s="139">
        <v>152</v>
      </c>
      <c r="B159" s="139" t="s">
        <v>449</v>
      </c>
      <c r="C159" s="139" t="s">
        <v>468</v>
      </c>
      <c r="D159" s="172" t="s">
        <v>469</v>
      </c>
      <c r="E159" s="139">
        <v>0</v>
      </c>
    </row>
    <row r="160" spans="1:5" ht="30" hidden="1">
      <c r="A160" s="139">
        <v>153</v>
      </c>
      <c r="B160" s="139" t="s">
        <v>449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449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449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449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449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449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449</v>
      </c>
      <c r="C166" s="139" t="s">
        <v>482</v>
      </c>
      <c r="D166" s="172" t="s">
        <v>483</v>
      </c>
      <c r="E166" s="139">
        <v>0</v>
      </c>
    </row>
    <row r="167" spans="1:5" ht="30" hidden="1">
      <c r="A167" s="139">
        <v>160</v>
      </c>
      <c r="B167" s="139" t="s">
        <v>449</v>
      </c>
      <c r="C167" s="139" t="s">
        <v>484</v>
      </c>
      <c r="D167" s="172" t="s">
        <v>485</v>
      </c>
      <c r="E167" s="139">
        <v>0</v>
      </c>
    </row>
    <row r="168" spans="1:5" hidden="1">
      <c r="A168" s="139">
        <v>161</v>
      </c>
      <c r="B168" s="139" t="s">
        <v>449</v>
      </c>
      <c r="C168" s="139" t="s">
        <v>486</v>
      </c>
      <c r="D168" s="172" t="s">
        <v>487</v>
      </c>
      <c r="E168" s="139">
        <v>0</v>
      </c>
    </row>
    <row r="169" spans="1:5" hidden="1">
      <c r="A169" s="139">
        <v>162</v>
      </c>
      <c r="B169" s="139" t="s">
        <v>449</v>
      </c>
      <c r="C169" s="139" t="s">
        <v>488</v>
      </c>
      <c r="D169" s="172" t="s">
        <v>489</v>
      </c>
      <c r="E169" s="139">
        <v>90</v>
      </c>
    </row>
    <row r="170" spans="1:5" hidden="1">
      <c r="A170" s="139">
        <v>163</v>
      </c>
      <c r="B170" s="139" t="s">
        <v>449</v>
      </c>
      <c r="C170" s="139" t="s">
        <v>490</v>
      </c>
      <c r="D170" s="172" t="s">
        <v>491</v>
      </c>
      <c r="E170" s="139">
        <v>0</v>
      </c>
    </row>
    <row r="171" spans="1:5" ht="30" hidden="1">
      <c r="A171" s="139">
        <v>164</v>
      </c>
      <c r="B171" s="139" t="s">
        <v>449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449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449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449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449</v>
      </c>
      <c r="C175" s="139" t="s">
        <v>500</v>
      </c>
      <c r="D175" s="172" t="s">
        <v>501</v>
      </c>
      <c r="E175" s="139">
        <v>90</v>
      </c>
    </row>
    <row r="176" spans="1:5" hidden="1">
      <c r="A176" s="139">
        <v>169</v>
      </c>
      <c r="B176" s="139" t="s">
        <v>449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449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449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449</v>
      </c>
      <c r="C179" s="139" t="s">
        <v>508</v>
      </c>
      <c r="D179" s="172" t="s">
        <v>509</v>
      </c>
      <c r="E179" s="139">
        <v>0</v>
      </c>
    </row>
    <row r="180" spans="1:5" hidden="1">
      <c r="A180" s="139">
        <v>173</v>
      </c>
      <c r="B180" s="139" t="s">
        <v>449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449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449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449</v>
      </c>
      <c r="C183" s="139" t="s">
        <v>516</v>
      </c>
      <c r="D183" s="172" t="s">
        <v>517</v>
      </c>
      <c r="E183" s="139">
        <v>0</v>
      </c>
    </row>
    <row r="184" spans="1:5" ht="30" hidden="1">
      <c r="A184" s="139">
        <v>177</v>
      </c>
      <c r="B184" s="139" t="s">
        <v>449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449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449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449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449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449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449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449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449</v>
      </c>
      <c r="C192" s="139" t="s">
        <v>534</v>
      </c>
      <c r="D192" s="172" t="s">
        <v>535</v>
      </c>
      <c r="E192" s="139">
        <v>0</v>
      </c>
    </row>
    <row r="193" spans="1:5" hidden="1">
      <c r="A193" s="139">
        <v>186</v>
      </c>
      <c r="B193" s="139" t="s">
        <v>449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449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449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449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449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546</v>
      </c>
      <c r="C198" s="139" t="s">
        <v>547</v>
      </c>
      <c r="D198" s="172" t="s">
        <v>548</v>
      </c>
      <c r="E198" s="139">
        <v>188</v>
      </c>
    </row>
    <row r="199" spans="1:5" hidden="1">
      <c r="A199" s="139">
        <v>192</v>
      </c>
      <c r="B199" s="139" t="s">
        <v>546</v>
      </c>
      <c r="C199" s="139" t="s">
        <v>549</v>
      </c>
      <c r="D199" s="172" t="s">
        <v>550</v>
      </c>
      <c r="E199" s="139">
        <v>636</v>
      </c>
    </row>
    <row r="200" spans="1:5" hidden="1">
      <c r="A200" s="139">
        <v>193</v>
      </c>
      <c r="B200" s="139" t="s">
        <v>546</v>
      </c>
      <c r="C200" s="139" t="s">
        <v>551</v>
      </c>
      <c r="D200" s="172" t="s">
        <v>552</v>
      </c>
      <c r="E200" s="139">
        <v>488</v>
      </c>
    </row>
    <row r="201" spans="1:5" hidden="1">
      <c r="A201" s="139">
        <v>194</v>
      </c>
      <c r="B201" s="139" t="s">
        <v>546</v>
      </c>
      <c r="C201" s="139" t="s">
        <v>553</v>
      </c>
      <c r="D201" s="172" t="s">
        <v>554</v>
      </c>
      <c r="E201" s="139">
        <v>0</v>
      </c>
    </row>
    <row r="202" spans="1:5" hidden="1">
      <c r="A202" s="139">
        <v>195</v>
      </c>
      <c r="B202" s="139" t="s">
        <v>546</v>
      </c>
      <c r="C202" s="139" t="s">
        <v>555</v>
      </c>
      <c r="D202" s="172" t="s">
        <v>556</v>
      </c>
      <c r="E202" s="139">
        <v>1400</v>
      </c>
    </row>
    <row r="203" spans="1:5" hidden="1">
      <c r="A203" s="139">
        <v>196</v>
      </c>
      <c r="B203" s="139" t="s">
        <v>546</v>
      </c>
      <c r="C203" s="139" t="s">
        <v>557</v>
      </c>
      <c r="D203" s="172" t="s">
        <v>558</v>
      </c>
      <c r="E203" s="139">
        <v>12</v>
      </c>
    </row>
    <row r="204" spans="1:5" hidden="1">
      <c r="A204" s="139">
        <v>197</v>
      </c>
      <c r="B204" s="139" t="s">
        <v>546</v>
      </c>
      <c r="C204" s="139" t="s">
        <v>559</v>
      </c>
      <c r="D204" s="172" t="s">
        <v>560</v>
      </c>
      <c r="E204" s="139">
        <v>1750</v>
      </c>
    </row>
    <row r="205" spans="1:5" hidden="1">
      <c r="A205" s="139">
        <v>198</v>
      </c>
      <c r="B205" s="139" t="s">
        <v>546</v>
      </c>
      <c r="C205" s="139" t="s">
        <v>561</v>
      </c>
      <c r="D205" s="172" t="s">
        <v>562</v>
      </c>
      <c r="E205" s="139">
        <v>12</v>
      </c>
    </row>
    <row r="206" spans="1:5" hidden="1">
      <c r="A206" s="139">
        <v>199</v>
      </c>
      <c r="B206" s="139" t="s">
        <v>546</v>
      </c>
      <c r="C206" s="139" t="s">
        <v>563</v>
      </c>
      <c r="D206" s="172" t="s">
        <v>564</v>
      </c>
      <c r="E206" s="139">
        <v>0</v>
      </c>
    </row>
    <row r="207" spans="1:5" hidden="1">
      <c r="A207" s="139">
        <v>200</v>
      </c>
      <c r="B207" s="139" t="s">
        <v>546</v>
      </c>
      <c r="C207" s="139" t="s">
        <v>565</v>
      </c>
      <c r="D207" s="172" t="s">
        <v>566</v>
      </c>
      <c r="E207" s="139">
        <v>250</v>
      </c>
    </row>
    <row r="208" spans="1:5" ht="30" hidden="1">
      <c r="A208" s="139">
        <v>201</v>
      </c>
      <c r="B208" s="139" t="s">
        <v>546</v>
      </c>
      <c r="C208" s="139" t="s">
        <v>567</v>
      </c>
      <c r="D208" s="172" t="s">
        <v>568</v>
      </c>
      <c r="E208" s="139">
        <v>0</v>
      </c>
    </row>
    <row r="209" spans="1:5" ht="30" hidden="1">
      <c r="A209" s="139">
        <v>202</v>
      </c>
      <c r="B209" s="139" t="s">
        <v>569</v>
      </c>
      <c r="C209" s="139" t="s">
        <v>570</v>
      </c>
      <c r="D209" s="172" t="s">
        <v>571</v>
      </c>
      <c r="E209" s="139">
        <v>124</v>
      </c>
    </row>
    <row r="210" spans="1:5" ht="45" hidden="1">
      <c r="A210" s="139">
        <v>203</v>
      </c>
      <c r="B210" s="139" t="s">
        <v>569</v>
      </c>
      <c r="C210" s="139" t="s">
        <v>572</v>
      </c>
      <c r="D210" s="172" t="s">
        <v>573</v>
      </c>
      <c r="E210" s="139">
        <v>0</v>
      </c>
    </row>
    <row r="211" spans="1:5" ht="30" hidden="1">
      <c r="A211" s="139">
        <v>204</v>
      </c>
      <c r="B211" s="139" t="s">
        <v>569</v>
      </c>
      <c r="C211" s="139" t="s">
        <v>574</v>
      </c>
      <c r="D211" s="172" t="s">
        <v>575</v>
      </c>
      <c r="E211" s="139">
        <v>128</v>
      </c>
    </row>
    <row r="212" spans="1:5" ht="30" hidden="1">
      <c r="A212" s="139">
        <v>205</v>
      </c>
      <c r="B212" s="139" t="s">
        <v>569</v>
      </c>
      <c r="C212" s="139" t="s">
        <v>576</v>
      </c>
      <c r="D212" s="172" t="s">
        <v>577</v>
      </c>
      <c r="E212" s="139">
        <v>14</v>
      </c>
    </row>
    <row r="213" spans="1:5" ht="30" hidden="1">
      <c r="A213" s="139">
        <v>206</v>
      </c>
      <c r="B213" s="139" t="s">
        <v>569</v>
      </c>
      <c r="C213" s="139" t="s">
        <v>578</v>
      </c>
      <c r="D213" s="172" t="s">
        <v>579</v>
      </c>
      <c r="E213" s="139">
        <v>52</v>
      </c>
    </row>
    <row r="214" spans="1:5" ht="30" hidden="1">
      <c r="A214" s="139">
        <v>207</v>
      </c>
      <c r="B214" s="139" t="s">
        <v>569</v>
      </c>
      <c r="C214" s="139" t="s">
        <v>580</v>
      </c>
      <c r="D214" s="172" t="s">
        <v>581</v>
      </c>
      <c r="E214" s="139">
        <v>37</v>
      </c>
    </row>
    <row r="215" spans="1:5" ht="30" hidden="1">
      <c r="A215" s="139">
        <v>208</v>
      </c>
      <c r="B215" s="139" t="s">
        <v>569</v>
      </c>
      <c r="C215" s="139" t="s">
        <v>582</v>
      </c>
      <c r="D215" s="172" t="s">
        <v>583</v>
      </c>
      <c r="E215" s="139">
        <v>32</v>
      </c>
    </row>
    <row r="216" spans="1:5" ht="30" hidden="1">
      <c r="A216" s="139">
        <v>209</v>
      </c>
      <c r="B216" s="139" t="s">
        <v>569</v>
      </c>
      <c r="C216" s="139" t="s">
        <v>584</v>
      </c>
      <c r="D216" s="172" t="s">
        <v>585</v>
      </c>
      <c r="E216" s="139">
        <v>10</v>
      </c>
    </row>
    <row r="217" spans="1:5" ht="30" hidden="1">
      <c r="A217" s="139">
        <v>210</v>
      </c>
      <c r="B217" s="139" t="s">
        <v>569</v>
      </c>
      <c r="C217" s="139" t="s">
        <v>586</v>
      </c>
      <c r="D217" s="172" t="s">
        <v>587</v>
      </c>
      <c r="E217" s="139">
        <v>610</v>
      </c>
    </row>
    <row r="218" spans="1:5" ht="30" hidden="1">
      <c r="A218" s="139">
        <v>211</v>
      </c>
      <c r="B218" s="139" t="s">
        <v>569</v>
      </c>
      <c r="C218" s="139" t="s">
        <v>588</v>
      </c>
      <c r="D218" s="172" t="s">
        <v>589</v>
      </c>
      <c r="E218" s="139">
        <v>14</v>
      </c>
    </row>
    <row r="219" spans="1:5" ht="45" hidden="1">
      <c r="A219" s="139">
        <v>212</v>
      </c>
      <c r="B219" s="139" t="s">
        <v>569</v>
      </c>
      <c r="C219" s="139" t="s">
        <v>590</v>
      </c>
      <c r="D219" s="172" t="s">
        <v>591</v>
      </c>
      <c r="E219" s="139">
        <v>17</v>
      </c>
    </row>
    <row r="220" spans="1:5" ht="30" hidden="1">
      <c r="A220" s="139">
        <v>213</v>
      </c>
      <c r="B220" s="139" t="s">
        <v>569</v>
      </c>
      <c r="C220" s="139" t="s">
        <v>592</v>
      </c>
      <c r="D220" s="172" t="s">
        <v>593</v>
      </c>
      <c r="E220" s="139">
        <v>11</v>
      </c>
    </row>
    <row r="221" spans="1:5" ht="30" hidden="1">
      <c r="A221" s="139">
        <v>214</v>
      </c>
      <c r="B221" s="139" t="s">
        <v>569</v>
      </c>
      <c r="C221" s="139" t="s">
        <v>594</v>
      </c>
      <c r="D221" s="172" t="s">
        <v>595</v>
      </c>
      <c r="E221" s="139">
        <v>12</v>
      </c>
    </row>
    <row r="222" spans="1:5" ht="30" hidden="1">
      <c r="A222" s="139">
        <v>215</v>
      </c>
      <c r="B222" s="139" t="s">
        <v>569</v>
      </c>
      <c r="C222" s="139" t="s">
        <v>596</v>
      </c>
      <c r="D222" s="172" t="s">
        <v>597</v>
      </c>
      <c r="E222" s="139">
        <v>610</v>
      </c>
    </row>
    <row r="223" spans="1:5" ht="30" hidden="1">
      <c r="A223" s="139">
        <v>216</v>
      </c>
      <c r="B223" s="139" t="s">
        <v>569</v>
      </c>
      <c r="C223" s="139" t="s">
        <v>598</v>
      </c>
      <c r="D223" s="172" t="s">
        <v>599</v>
      </c>
      <c r="E223" s="139">
        <v>3</v>
      </c>
    </row>
    <row r="224" spans="1:5" ht="30" hidden="1">
      <c r="A224" s="139">
        <v>217</v>
      </c>
      <c r="B224" s="139" t="s">
        <v>569</v>
      </c>
      <c r="C224" s="139" t="s">
        <v>600</v>
      </c>
      <c r="D224" s="172" t="s">
        <v>601</v>
      </c>
      <c r="E224" s="139">
        <v>5</v>
      </c>
    </row>
    <row r="225" spans="1:5" ht="30" hidden="1">
      <c r="A225" s="139">
        <v>218</v>
      </c>
      <c r="B225" s="139" t="s">
        <v>569</v>
      </c>
      <c r="C225" s="139" t="s">
        <v>602</v>
      </c>
      <c r="D225" s="172" t="s">
        <v>603</v>
      </c>
      <c r="E225" s="139">
        <v>20</v>
      </c>
    </row>
    <row r="226" spans="1:5" ht="30" hidden="1">
      <c r="A226" s="139">
        <v>219</v>
      </c>
      <c r="B226" s="139" t="s">
        <v>569</v>
      </c>
      <c r="C226" s="139" t="s">
        <v>604</v>
      </c>
      <c r="D226" s="172" t="s">
        <v>605</v>
      </c>
      <c r="E226" s="139">
        <v>9457</v>
      </c>
    </row>
    <row r="227" spans="1:5" ht="30" hidden="1">
      <c r="A227" s="139">
        <v>220</v>
      </c>
      <c r="B227" s="139" t="s">
        <v>569</v>
      </c>
      <c r="C227" s="139" t="s">
        <v>606</v>
      </c>
      <c r="D227" s="172" t="s">
        <v>607</v>
      </c>
      <c r="E227" s="139">
        <v>3844</v>
      </c>
    </row>
    <row r="228" spans="1:5" ht="30" hidden="1">
      <c r="A228" s="139">
        <v>221</v>
      </c>
      <c r="B228" s="139" t="s">
        <v>608</v>
      </c>
      <c r="C228" s="139" t="s">
        <v>609</v>
      </c>
      <c r="D228" s="172" t="s">
        <v>610</v>
      </c>
      <c r="E228" s="139">
        <v>0</v>
      </c>
    </row>
    <row r="229" spans="1:5" ht="30" hidden="1">
      <c r="A229" s="139">
        <v>222</v>
      </c>
      <c r="B229" s="139" t="s">
        <v>611</v>
      </c>
      <c r="C229" s="139" t="s">
        <v>612</v>
      </c>
      <c r="D229" s="172" t="s">
        <v>613</v>
      </c>
      <c r="E229" s="139">
        <v>12000</v>
      </c>
    </row>
    <row r="230" spans="1:5" ht="30" hidden="1">
      <c r="A230" s="139">
        <v>223</v>
      </c>
      <c r="B230" s="139" t="s">
        <v>611</v>
      </c>
      <c r="C230" s="139" t="s">
        <v>614</v>
      </c>
      <c r="D230" s="172" t="s">
        <v>615</v>
      </c>
      <c r="E230" s="139">
        <v>0</v>
      </c>
    </row>
    <row r="231" spans="1:5" hidden="1">
      <c r="A231" s="139">
        <v>224</v>
      </c>
      <c r="B231" s="139" t="s">
        <v>616</v>
      </c>
      <c r="C231" s="139" t="s">
        <v>617</v>
      </c>
      <c r="D231" s="172" t="s">
        <v>618</v>
      </c>
      <c r="E231" s="139">
        <v>25500</v>
      </c>
    </row>
    <row r="232" spans="1:5" ht="30" hidden="1">
      <c r="A232" s="139">
        <v>225</v>
      </c>
      <c r="B232" s="139" t="s">
        <v>616</v>
      </c>
      <c r="C232" s="139" t="s">
        <v>619</v>
      </c>
      <c r="D232" s="172" t="s">
        <v>620</v>
      </c>
      <c r="E232" s="139">
        <v>7000</v>
      </c>
    </row>
    <row r="233" spans="1:5" hidden="1">
      <c r="A233" s="139">
        <v>226</v>
      </c>
      <c r="B233" s="139" t="s">
        <v>621</v>
      </c>
      <c r="C233" s="139" t="s">
        <v>622</v>
      </c>
      <c r="D233" s="172" t="s">
        <v>623</v>
      </c>
      <c r="E233" s="139">
        <v>129</v>
      </c>
    </row>
    <row r="234" spans="1:5" hidden="1">
      <c r="A234" s="139">
        <v>227</v>
      </c>
      <c r="B234" s="139" t="s">
        <v>621</v>
      </c>
      <c r="C234" s="139" t="s">
        <v>624</v>
      </c>
      <c r="D234" s="172" t="s">
        <v>625</v>
      </c>
      <c r="E234" s="139">
        <v>120</v>
      </c>
    </row>
    <row r="235" spans="1:5" hidden="1">
      <c r="A235" s="139"/>
      <c r="B235" s="139" t="s">
        <v>160</v>
      </c>
      <c r="C235" s="139"/>
      <c r="D235" s="172"/>
      <c r="E235" s="139">
        <f>SUM(E8:E234)</f>
        <v>85537</v>
      </c>
    </row>
    <row r="236" spans="1:5">
      <c r="A236" s="139"/>
      <c r="B236" s="139"/>
      <c r="C236" s="139"/>
      <c r="D236" s="172" t="s">
        <v>637</v>
      </c>
      <c r="E236" s="139">
        <v>3334</v>
      </c>
    </row>
    <row r="238" spans="1:5">
      <c r="D238" s="105" t="s">
        <v>626</v>
      </c>
    </row>
    <row r="239" spans="1:5">
      <c r="D239" s="172" t="s">
        <v>569</v>
      </c>
      <c r="E239" s="139">
        <v>15000</v>
      </c>
    </row>
    <row r="240" spans="1:5">
      <c r="D240" s="172" t="s">
        <v>611</v>
      </c>
      <c r="E240" s="139">
        <v>12000</v>
      </c>
    </row>
    <row r="241" spans="4:5">
      <c r="D241" s="172" t="s">
        <v>175</v>
      </c>
      <c r="E241" s="139">
        <v>13000</v>
      </c>
    </row>
    <row r="242" spans="4:5">
      <c r="D242" s="172" t="s">
        <v>621</v>
      </c>
      <c r="E242" s="139">
        <v>249</v>
      </c>
    </row>
    <row r="243" spans="4:5">
      <c r="D243" s="172" t="s">
        <v>616</v>
      </c>
      <c r="E243" s="139">
        <v>32500</v>
      </c>
    </row>
    <row r="244" spans="4:5">
      <c r="D244" s="172" t="s">
        <v>348</v>
      </c>
      <c r="E244" s="139">
        <v>4120</v>
      </c>
    </row>
    <row r="245" spans="4:5">
      <c r="D245" s="172" t="s">
        <v>608</v>
      </c>
      <c r="E245" s="139">
        <v>0</v>
      </c>
    </row>
    <row r="246" spans="4:5">
      <c r="D246" s="172" t="s">
        <v>449</v>
      </c>
      <c r="E246" s="139">
        <v>598</v>
      </c>
    </row>
    <row r="247" spans="4:5">
      <c r="D247" s="172" t="s">
        <v>162</v>
      </c>
      <c r="E247" s="139">
        <v>3334</v>
      </c>
    </row>
    <row r="248" spans="4:5">
      <c r="D248" s="172" t="s">
        <v>546</v>
      </c>
      <c r="E248" s="139">
        <v>4736</v>
      </c>
    </row>
    <row r="249" spans="4:5">
      <c r="D249" s="172" t="s">
        <v>160</v>
      </c>
      <c r="E249" s="139">
        <f>SUM(E239:E248)</f>
        <v>85537</v>
      </c>
    </row>
  </sheetData>
  <autoFilter ref="A7:J235">
    <filterColumn colId="1">
      <filters>
        <filter val="ФЭТ КТ"/>
      </filters>
    </filterColumn>
    <filterColumn colId="4">
      <filters>
        <filter val="666"/>
        <filter val="66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627</v>
      </c>
      <c r="D12" s="139" t="s">
        <v>628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629</v>
      </c>
      <c r="C7" s="139">
        <v>0</v>
      </c>
    </row>
    <row r="8" spans="1:8">
      <c r="A8" s="139">
        <v>2</v>
      </c>
      <c r="B8" s="139" t="s">
        <v>630</v>
      </c>
      <c r="C8" s="139">
        <v>0</v>
      </c>
    </row>
    <row r="9" spans="1:8">
      <c r="A9" s="139">
        <v>3</v>
      </c>
      <c r="B9" s="139" t="s">
        <v>631</v>
      </c>
      <c r="C9" s="139">
        <v>0</v>
      </c>
    </row>
    <row r="10" spans="1:8">
      <c r="A10" s="139">
        <v>4</v>
      </c>
      <c r="B10" s="139" t="s">
        <v>632</v>
      </c>
      <c r="C10" s="139">
        <v>0</v>
      </c>
    </row>
    <row r="11" spans="1:8">
      <c r="A11" s="139">
        <v>5</v>
      </c>
      <c r="B11" s="139" t="s">
        <v>633</v>
      </c>
      <c r="C11" s="139">
        <v>0</v>
      </c>
    </row>
    <row r="12" spans="1:8">
      <c r="A12" s="139">
        <v>6</v>
      </c>
      <c r="B12" s="139" t="s">
        <v>634</v>
      </c>
      <c r="C12" s="139">
        <v>0</v>
      </c>
    </row>
    <row r="13" spans="1:8">
      <c r="A13" s="139">
        <v>7</v>
      </c>
      <c r="B13" s="139" t="s">
        <v>635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2025-03-04T07:43:09Z</cp:lastPrinted>
  <dcterms:created xsi:type="dcterms:W3CDTF">2016-01-04T13:41:28Z</dcterms:created>
  <dcterms:modified xsi:type="dcterms:W3CDTF">2025-03-04T07:43:17Z</dcterms:modified>
</cp:coreProperties>
</file>