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12" sheetId="14" r:id="rId1"/>
    <sheet name="код" sheetId="37" r:id="rId2"/>
    <sheet name="ВСЕ_" sheetId="3" r:id="rId3"/>
    <sheet name="14" sheetId="38" r:id="rId4"/>
    <sheet name="6 (184)" sheetId="85" r:id="rId5"/>
    <sheet name="34" sheetId="84" r:id="rId6"/>
    <sheet name="52" sheetId="83" r:id="rId7"/>
    <sheet name="32" sheetId="82" r:id="rId8"/>
    <sheet name="31" sheetId="81" r:id="rId9"/>
    <sheet name="67" sheetId="80" r:id="rId10"/>
    <sheet name="77" sheetId="79" r:id="rId11"/>
    <sheet name="85" sheetId="78" r:id="rId12"/>
    <sheet name="Лист2" sheetId="77" r:id="rId13"/>
    <sheet name="Лист1" sheetId="76" r:id="rId14"/>
  </sheets>
  <definedNames>
    <definedName name="_xlnm._FilterDatabase" localSheetId="3" hidden="1">'14'!$A$6:$O$195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'300012'!$B$1:$BC$21</definedName>
    <definedName name="Z_F67B1EE8_A6ED_4279_9371_B9D6937B0F80_.wvu.PrintTitles" localSheetId="0" hidden="1">'300012'!$B:$B,'300012'!$1:$9</definedName>
    <definedName name="_xlnm.Print_Titles" localSheetId="0">'300012'!$B:$B,'300012'!$1:$9</definedName>
    <definedName name="_xlnm.Print_Area" localSheetId="3">'14'!$A$1:$O$197</definedName>
    <definedName name="_xlnm.Print_Area" localSheetId="0">'300012'!$A$1:$BC$39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5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O256"/>
  <c r="N256"/>
  <c r="M256"/>
  <c r="N255"/>
  <c r="O255" s="1"/>
  <c r="M255"/>
  <c r="N254"/>
  <c r="M254"/>
  <c r="O254" s="1"/>
  <c r="N253"/>
  <c r="M253"/>
  <c r="O253" s="1"/>
  <c r="O252"/>
  <c r="N252"/>
  <c r="M252"/>
  <c r="O251"/>
  <c r="N251"/>
  <c r="M251"/>
  <c r="N250"/>
  <c r="M250"/>
  <c r="O250" s="1"/>
  <c r="N249"/>
  <c r="M249"/>
  <c r="O249" s="1"/>
  <c r="O248"/>
  <c r="N248"/>
  <c r="M248"/>
  <c r="N247"/>
  <c r="O247" s="1"/>
  <c r="M247"/>
  <c r="N246"/>
  <c r="M246"/>
  <c r="O246" s="1"/>
  <c r="N245"/>
  <c r="M245"/>
  <c r="O245" s="1"/>
  <c r="N244"/>
  <c r="M244"/>
  <c r="O244" s="1"/>
  <c r="N243"/>
  <c r="M243"/>
  <c r="O243" s="1"/>
  <c r="N242"/>
  <c r="O242" s="1"/>
  <c r="M242"/>
  <c r="N241"/>
  <c r="M241"/>
  <c r="O241" s="1"/>
  <c r="N240"/>
  <c r="M240"/>
  <c r="O240" s="1"/>
  <c r="N239"/>
  <c r="M239"/>
  <c r="O239" s="1"/>
  <c r="N238"/>
  <c r="M238"/>
  <c r="O238" s="1"/>
  <c r="N237"/>
  <c r="M237"/>
  <c r="O237" s="1"/>
  <c r="N236"/>
  <c r="M236"/>
  <c r="O236" s="1"/>
  <c r="N235"/>
  <c r="M235"/>
  <c r="O235" s="1"/>
  <c r="N234"/>
  <c r="M234"/>
  <c r="O234" s="1"/>
  <c r="N233"/>
  <c r="M233"/>
  <c r="O233" s="1"/>
  <c r="N232"/>
  <c r="M232"/>
  <c r="O232" s="1"/>
  <c r="N231"/>
  <c r="M231"/>
  <c r="O231" s="1"/>
  <c r="N230"/>
  <c r="M230"/>
  <c r="O230" s="1"/>
  <c r="N229"/>
  <c r="M229"/>
  <c r="O229" s="1"/>
  <c r="N228"/>
  <c r="M228"/>
  <c r="O228" s="1"/>
  <c r="N227"/>
  <c r="M227"/>
  <c r="O227" s="1"/>
  <c r="N226"/>
  <c r="M226"/>
  <c r="O226" s="1"/>
  <c r="N225"/>
  <c r="M225"/>
  <c r="O225" s="1"/>
  <c r="N224"/>
  <c r="M224"/>
  <c r="O224" s="1"/>
  <c r="N223"/>
  <c r="M223"/>
  <c r="O223" s="1"/>
  <c r="N222"/>
  <c r="M222"/>
  <c r="O222" s="1"/>
  <c r="N221"/>
  <c r="M221"/>
  <c r="O221" s="1"/>
  <c r="N220"/>
  <c r="M220"/>
  <c r="O220" s="1"/>
  <c r="N219"/>
  <c r="M219"/>
  <c r="O219" s="1"/>
  <c r="N218"/>
  <c r="M218"/>
  <c r="O218" s="1"/>
  <c r="N217"/>
  <c r="M217"/>
  <c r="O217" s="1"/>
  <c r="N216"/>
  <c r="M216"/>
  <c r="O216" s="1"/>
  <c r="N215"/>
  <c r="O215" s="1"/>
  <c r="M215"/>
  <c r="N214"/>
  <c r="M214"/>
  <c r="O214" s="1"/>
  <c r="N213"/>
  <c r="M213"/>
  <c r="O213" s="1"/>
  <c r="N212"/>
  <c r="M212"/>
  <c r="O212" s="1"/>
  <c r="N211"/>
  <c r="O211" s="1"/>
  <c r="M21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N190"/>
  <c r="M190"/>
  <c r="O190" s="1"/>
  <c r="N189"/>
  <c r="M189"/>
  <c r="O189" s="1"/>
  <c r="N188"/>
  <c r="M188"/>
  <c r="O188" s="1"/>
  <c r="N187"/>
  <c r="M187"/>
  <c r="O187" s="1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M179"/>
  <c r="O179" s="1"/>
  <c r="N178"/>
  <c r="M178"/>
  <c r="O178" s="1"/>
  <c r="N177"/>
  <c r="M177"/>
  <c r="O177" s="1"/>
  <c r="N176"/>
  <c r="M176"/>
  <c r="O176" s="1"/>
  <c r="N175"/>
  <c r="M175"/>
  <c r="O175" s="1"/>
  <c r="N174"/>
  <c r="M174"/>
  <c r="O174" s="1"/>
  <c r="N173"/>
  <c r="O173" s="1"/>
  <c r="M173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M167"/>
  <c r="O167" s="1"/>
  <c r="N166"/>
  <c r="M166"/>
  <c r="O166" s="1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N150"/>
  <c r="M150"/>
  <c r="O150" s="1"/>
  <c r="N149"/>
  <c r="O149" s="1"/>
  <c r="M149"/>
  <c r="N148"/>
  <c r="M148"/>
  <c r="O148" s="1"/>
  <c r="N147"/>
  <c r="M147"/>
  <c r="O147" s="1"/>
  <c r="N146"/>
  <c r="M146"/>
  <c r="O146" s="1"/>
  <c r="N145"/>
  <c r="O145" s="1"/>
  <c r="M145"/>
  <c r="N144"/>
  <c r="M144"/>
  <c r="O144" s="1"/>
  <c r="N143"/>
  <c r="M143"/>
  <c r="O143" s="1"/>
  <c r="N142"/>
  <c r="M142"/>
  <c r="O142" s="1"/>
  <c r="N141"/>
  <c r="O141" s="1"/>
  <c r="M141"/>
  <c r="N140"/>
  <c r="M140"/>
  <c r="O140" s="1"/>
  <c r="N139"/>
  <c r="M139"/>
  <c r="O139" s="1"/>
  <c r="N138"/>
  <c r="M138"/>
  <c r="O138" s="1"/>
  <c r="N137"/>
  <c r="O137" s="1"/>
  <c r="M137"/>
  <c r="N136"/>
  <c r="M136"/>
  <c r="O136" s="1"/>
  <c r="N135"/>
  <c r="M135"/>
  <c r="O135" s="1"/>
  <c r="N134"/>
  <c r="M134"/>
  <c r="O134" s="1"/>
  <c r="N133"/>
  <c r="O133" s="1"/>
  <c r="M133"/>
  <c r="N132"/>
  <c r="M132"/>
  <c r="O132" s="1"/>
  <c r="N131"/>
  <c r="M131"/>
  <c r="O131" s="1"/>
  <c r="N130"/>
  <c r="M130"/>
  <c r="O130" s="1"/>
  <c r="N129"/>
  <c r="O129" s="1"/>
  <c r="M129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O113"/>
  <c r="N113"/>
  <c r="M113"/>
  <c r="N112"/>
  <c r="M112"/>
  <c r="O112" s="1"/>
  <c r="N111"/>
  <c r="M111"/>
  <c r="O111" s="1"/>
  <c r="N110"/>
  <c r="M110"/>
  <c r="O110" s="1"/>
  <c r="O109"/>
  <c r="N109"/>
  <c r="M109"/>
  <c r="N108"/>
  <c r="O108" s="1"/>
  <c r="M108"/>
  <c r="N107"/>
  <c r="M107"/>
  <c r="O107" s="1"/>
  <c r="N106"/>
  <c r="M106"/>
  <c r="O106" s="1"/>
  <c r="O105"/>
  <c r="N105"/>
  <c r="M105"/>
  <c r="N104"/>
  <c r="O104" s="1"/>
  <c r="M104"/>
  <c r="N103"/>
  <c r="M103"/>
  <c r="O103" s="1"/>
  <c r="N102"/>
  <c r="M102"/>
  <c r="O102" s="1"/>
  <c r="O101"/>
  <c r="N101"/>
  <c r="M101"/>
  <c r="N100"/>
  <c r="O100" s="1"/>
  <c r="M100"/>
  <c r="N99"/>
  <c r="M99"/>
  <c r="O99" s="1"/>
  <c r="N98"/>
  <c r="M98"/>
  <c r="O98" s="1"/>
  <c r="O97"/>
  <c r="N97"/>
  <c r="M97"/>
  <c r="N96"/>
  <c r="O96" s="1"/>
  <c r="M96"/>
  <c r="N95"/>
  <c r="M95"/>
  <c r="O95" s="1"/>
  <c r="N94"/>
  <c r="M94"/>
  <c r="O94" s="1"/>
  <c r="O93"/>
  <c r="N93"/>
  <c r="M93"/>
  <c r="N92"/>
  <c r="O92" s="1"/>
  <c r="M92"/>
  <c r="N91"/>
  <c r="M91"/>
  <c r="O91" s="1"/>
  <c r="N90"/>
  <c r="M90"/>
  <c r="O90" s="1"/>
  <c r="O89"/>
  <c r="N89"/>
  <c r="M89"/>
  <c r="O88"/>
  <c r="N88"/>
  <c r="M88"/>
  <c r="N87"/>
  <c r="M87"/>
  <c r="O87" s="1"/>
  <c r="N86"/>
  <c r="M86"/>
  <c r="O86" s="1"/>
  <c r="O85"/>
  <c r="N85"/>
  <c r="M85"/>
  <c r="O84"/>
  <c r="N84"/>
  <c r="M84"/>
  <c r="N83"/>
  <c r="M83"/>
  <c r="O83" s="1"/>
  <c r="N82"/>
  <c r="M82"/>
  <c r="O82" s="1"/>
  <c r="N81"/>
  <c r="M81"/>
  <c r="O81" s="1"/>
  <c r="O80"/>
  <c r="N80"/>
  <c r="M80"/>
  <c r="N79"/>
  <c r="M79"/>
  <c r="O79" s="1"/>
  <c r="N78"/>
  <c r="M78"/>
  <c r="O78" s="1"/>
  <c r="N77"/>
  <c r="M77"/>
  <c r="O77" s="1"/>
  <c r="O76"/>
  <c r="N76"/>
  <c r="M76"/>
  <c r="N75"/>
  <c r="M75"/>
  <c r="O75" s="1"/>
  <c r="N74"/>
  <c r="M74"/>
  <c r="O74" s="1"/>
  <c r="N73"/>
  <c r="M73"/>
  <c r="O73" s="1"/>
  <c r="O72"/>
  <c r="N72"/>
  <c r="M72"/>
  <c r="N71"/>
  <c r="M71"/>
  <c r="O71" s="1"/>
  <c r="N70"/>
  <c r="M70"/>
  <c r="O70" s="1"/>
  <c r="N69"/>
  <c r="M69"/>
  <c r="O69" s="1"/>
  <c r="O68"/>
  <c r="N68"/>
  <c r="M68"/>
  <c r="N67"/>
  <c r="M67"/>
  <c r="O67" s="1"/>
  <c r="N66"/>
  <c r="M66"/>
  <c r="O66" s="1"/>
  <c r="N65"/>
  <c r="M65"/>
  <c r="O65" s="1"/>
  <c r="O64"/>
  <c r="N64"/>
  <c r="M64"/>
  <c r="N63"/>
  <c r="M63"/>
  <c r="O63" s="1"/>
  <c r="N62"/>
  <c r="M62"/>
  <c r="O62" s="1"/>
  <c r="N61"/>
  <c r="M61"/>
  <c r="O61" s="1"/>
  <c r="O60"/>
  <c r="N60"/>
  <c r="M60"/>
  <c r="N59"/>
  <c r="M59"/>
  <c r="O59" s="1"/>
  <c r="N58"/>
  <c r="M58"/>
  <c r="O58" s="1"/>
  <c r="N57"/>
  <c r="M57"/>
  <c r="O57" s="1"/>
  <c r="O56"/>
  <c r="N56"/>
  <c r="M56"/>
  <c r="N55"/>
  <c r="M55"/>
  <c r="O55" s="1"/>
  <c r="N54"/>
  <c r="M54"/>
  <c r="O54" s="1"/>
  <c r="N53"/>
  <c r="M53"/>
  <c r="O53" s="1"/>
  <c r="O52"/>
  <c r="N52"/>
  <c r="M52"/>
  <c r="N51"/>
  <c r="M51"/>
  <c r="O51" s="1"/>
  <c r="N50"/>
  <c r="M50"/>
  <c r="O50" s="1"/>
  <c r="N49"/>
  <c r="M49"/>
  <c r="O49" s="1"/>
  <c r="O48"/>
  <c r="N48"/>
  <c r="M48"/>
  <c r="N47"/>
  <c r="M47"/>
  <c r="O47" s="1"/>
  <c r="N46"/>
  <c r="M46"/>
  <c r="O46" s="1"/>
  <c r="N45"/>
  <c r="M45"/>
  <c r="O45" s="1"/>
  <c r="O44"/>
  <c r="N44"/>
  <c r="M44"/>
  <c r="N43"/>
  <c r="M43"/>
  <c r="O43" s="1"/>
  <c r="N42"/>
  <c r="M42"/>
  <c r="O42" s="1"/>
  <c r="N41"/>
  <c r="M41"/>
  <c r="O41" s="1"/>
  <c r="O40"/>
  <c r="N40"/>
  <c r="M40"/>
  <c r="N39"/>
  <c r="M39"/>
  <c r="O39" s="1"/>
  <c r="N38"/>
  <c r="M38"/>
  <c r="O38" s="1"/>
  <c r="N37"/>
  <c r="M37"/>
  <c r="O37" s="1"/>
  <c r="O36"/>
  <c r="N36"/>
  <c r="M36"/>
  <c r="N35"/>
  <c r="M35"/>
  <c r="O35" s="1"/>
  <c r="N34"/>
  <c r="M34"/>
  <c r="O34" s="1"/>
  <c r="N33"/>
  <c r="M33"/>
  <c r="O33" s="1"/>
  <c r="O32"/>
  <c r="N32"/>
  <c r="M32"/>
  <c r="N31"/>
  <c r="M31"/>
  <c r="O31" s="1"/>
  <c r="N30"/>
  <c r="M30"/>
  <c r="O30" s="1"/>
  <c r="N29"/>
  <c r="M29"/>
  <c r="O29" s="1"/>
  <c r="O28"/>
  <c r="N28"/>
  <c r="M28"/>
  <c r="N27"/>
  <c r="M27"/>
  <c r="O27" s="1"/>
  <c r="N26"/>
  <c r="M26"/>
  <c r="O26" s="1"/>
  <c r="N25"/>
  <c r="M25"/>
  <c r="O25" s="1"/>
  <c r="O24"/>
  <c r="N24"/>
  <c r="M24"/>
  <c r="N23"/>
  <c r="M23"/>
  <c r="O23" s="1"/>
  <c r="N22"/>
  <c r="M22"/>
  <c r="O22" s="1"/>
  <c r="N21"/>
  <c r="M21"/>
  <c r="O21" s="1"/>
  <c r="O20"/>
  <c r="N20"/>
  <c r="M20"/>
  <c r="N19"/>
  <c r="M19"/>
  <c r="O19" s="1"/>
  <c r="N18"/>
  <c r="M18"/>
  <c r="O18" s="1"/>
  <c r="N17"/>
  <c r="M17"/>
  <c r="O17" s="1"/>
  <c r="O16"/>
  <c r="N16"/>
  <c r="M16"/>
  <c r="N15"/>
  <c r="M15"/>
  <c r="O15" s="1"/>
  <c r="N14"/>
  <c r="M14"/>
  <c r="O14" s="1"/>
  <c r="N13"/>
  <c r="M13"/>
  <c r="O13" s="1"/>
  <c r="O12"/>
  <c r="N12"/>
  <c r="M12"/>
  <c r="N11"/>
  <c r="M11"/>
  <c r="O11" s="1"/>
  <c r="P35" i="37"/>
  <c r="O35"/>
  <c r="N35"/>
  <c r="M35"/>
  <c r="L35"/>
  <c r="K35"/>
  <c r="J35"/>
  <c r="I35"/>
  <c r="H35"/>
  <c r="G35"/>
  <c r="F35"/>
  <c r="E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8" i="14"/>
  <c r="BB38"/>
  <c r="BA38"/>
  <c r="AZ38"/>
  <c r="AY38"/>
  <c r="AX38"/>
  <c r="R38"/>
  <c r="AW38"/>
  <c r="AV38"/>
  <c r="AU38"/>
  <c r="AT38"/>
  <c r="AS38"/>
  <c r="AR38"/>
  <c r="AQ38"/>
  <c r="AP38"/>
  <c r="AO38"/>
  <c r="AC38"/>
  <c r="AL38"/>
  <c r="AK38"/>
  <c r="AJ38"/>
  <c r="AI38"/>
  <c r="AG38"/>
  <c r="AF38"/>
  <c r="AE38"/>
  <c r="AD38"/>
  <c r="AB38"/>
  <c r="AA38"/>
  <c r="Z38"/>
  <c r="Y38"/>
  <c r="X38"/>
  <c r="W38"/>
  <c r="U38"/>
  <c r="T38"/>
  <c r="S38"/>
  <c r="Q38"/>
  <c r="P38"/>
  <c r="O38"/>
  <c r="N38"/>
  <c r="M38"/>
  <c r="L38"/>
  <c r="K38"/>
  <c r="J38"/>
  <c r="H38"/>
  <c r="G38"/>
  <c r="F38"/>
  <c r="D38"/>
  <c r="C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I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7"/>
  <c r="AI37"/>
  <c r="AO36"/>
  <c r="AI36"/>
  <c r="AO35"/>
  <c r="AO34"/>
  <c r="AO33"/>
  <c r="AI33"/>
  <c r="AO32"/>
  <c r="AO31"/>
  <c r="AO30"/>
  <c r="AI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F37" l="1"/>
  <c r="S34"/>
  <c r="F34"/>
  <c r="S30"/>
  <c r="F30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<sst xmlns="http://schemas.openxmlformats.org/spreadsheetml/2006/main" count="5507" uniqueCount="610">
  <si>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</si>
  <si>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</si>
  <si>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</si>
  <si>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</si>
  <si>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</si>
  <si>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</si>
  <si>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</si>
  <si>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</si>
  <si>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</si>
  <si>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</si>
  <si>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</si>
  <si>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</si>
  <si>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</si>
  <si>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</si>
  <si>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</si>
  <si>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</si>
  <si>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</si>
  <si>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</si>
  <si>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</si>
  <si>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</si>
  <si>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</si>
  <si>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</si>
  <si>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</si>
  <si>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</si>
  <si>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</si>
  <si>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</si>
  <si>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</si>
  <si>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</si>
  <si>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</si>
  <si>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</si>
  <si>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</si>
  <si>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</si>
  <si>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</si>
  <si>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</si>
  <si>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</si>
  <si>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</si>
  <si>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</si>
  <si>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</si>
  <si>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</si>
  <si>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</si>
  <si>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</si>
  <si>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</si>
  <si>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</si>
  <si>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</si>
  <si>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</si>
  <si>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</si>
  <si>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</si>
  <si>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</si>
  <si>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</si>
  <si>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</si>
  <si>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</si>
  <si>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</si>
  <si>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</si>
  <si>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</si>
  <si>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</si>
  <si>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</si>
  <si>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</si>
  <si>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</si>
  <si>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</si>
  <si>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</si>
  <si>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</si>
  <si>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</si>
  <si>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</si>
  <si>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</si>
  <si>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</si>
  <si>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</si>
  <si>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</si>
  <si>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</si>
  <si>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</si>
  <si>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</si>
  <si>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</si>
  <si>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</si>
  <si>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</si>
  <si>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</si>
  <si>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</si>
  <si>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</si>
  <si>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</si>
  <si>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</si>
  <si>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</si>
  <si>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</si>
  <si>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</si>
  <si>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</si>
  <si>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</si>
  <si>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</si>
  <si>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</si>
  <si>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</si>
  <si>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</si>
  <si>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</si>
  <si>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</si>
  <si>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</si>
  <si>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</si>
  <si>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</si>
  <si>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</si>
  <si>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</si>
  <si>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</si>
  <si>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</si>
  <si>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</si>
  <si>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</si>
  <si>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</si>
  <si>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</si>
  <si>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</si>
  <si>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</si>
  <si>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</si>
  <si>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</si>
  <si>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</si>
  <si>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</si>
  <si>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</si>
  <si>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</si>
  <si>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</si>
  <si>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</si>
  <si>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</si>
  <si>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</si>
  <si>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</si>
  <si>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</si>
  <si>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</si>
  <si>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</si>
  <si>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</si>
  <si>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</si>
  <si>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</si>
  <si>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</si>
  <si>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</si>
  <si>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</si>
  <si>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</si>
  <si>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</si>
  <si>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</si>
  <si>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</si>
  <si>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</si>
  <si>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</si>
  <si>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</si>
  <si>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</si>
  <si>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</si>
  <si>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</si>
  <si>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</si>
  <si>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</si>
  <si>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</si>
  <si>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</si>
  <si>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</si>
  <si>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</si>
  <si>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</si>
  <si>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</si>
  <si>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</si>
  <si>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</si>
  <si>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</si>
  <si>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</si>
  <si>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</si>
  <si>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</si>
  <si>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</si>
  <si>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</si>
  <si>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</si>
  <si>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</si>
  <si>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</si>
  <si>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</si>
  <si>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</si>
  <si>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</si>
  <si>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</si>
  <si>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</si>
  <si>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</si>
  <si>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</si>
  <si>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</si>
  <si>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</si>
  <si>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</si>
  <si>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</si>
  <si>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</si>
  <si>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</si>
  <si>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</si>
  <si>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</si>
  <si>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</si>
  <si>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</si>
  <si>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</si>
  <si>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</si>
  <si>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</si>
  <si>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</si>
  <si>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</si>
  <si>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</si>
  <si>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</si>
  <si>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</si>
  <si>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</si>
  <si>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</si>
  <si>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</si>
  <si>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</si>
  <si>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</si>
  <si>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</si>
  <si>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</si>
  <si>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</si>
  <si>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</si>
  <si>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</si>
  <si>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</si>
  <si>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</si>
  <si>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</si>
  <si>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</si>
  <si>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</si>
  <si>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</si>
  <si>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</si>
  <si>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</si>
  <si>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</si>
  <si>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</si>
  <si>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</si>
  <si>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</si>
  <si>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</si>
  <si>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</si>
  <si>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</si>
  <si>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</si>
  <si>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</si>
  <si>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</si>
  <si>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</si>
  <si>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</si>
  <si>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</si>
  <si>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</si>
  <si>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</si>
  <si>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</si>
  <si>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</si>
  <si>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</si>
  <si>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</si>
  <si>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</si>
  <si>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</si>
  <si>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</si>
  <si>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</si>
  <si>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</si>
  <si>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</si>
  <si>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</si>
  <si>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</si>
  <si>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</si>
  <si>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</si>
  <si>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</si>
  <si>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</si>
  <si>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</si>
  <si>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</si>
  <si>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</si>
  <si>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</si>
  <si>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</si>
  <si>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</si>
  <si>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</si>
  <si>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</si>
  <si>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</si>
  <si>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</si>
  <si>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</si>
  <si>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</si>
  <si>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</si>
  <si>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</si>
  <si>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</si>
  <si>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</si>
  <si>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</si>
  <si>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</si>
  <si>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</si>
  <si>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</si>
  <si>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</si>
  <si>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</si>
  <si>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</si>
  <si>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</si>
  <si>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</si>
  <si>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</si>
  <si>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</si>
  <si>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</si>
  <si>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</si>
  <si>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</si>
  <si>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</si>
  <si>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</si>
  <si>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</si>
  <si>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</si>
  <si>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</si>
  <si>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</si>
  <si>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</si>
  <si>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</si>
  <si>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</si>
  <si>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</si>
  <si>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</si>
  <si>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</si>
  <si>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</si>
  <si>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</si>
  <si>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</si>
  <si>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</si>
  <si>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</si>
  <si>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</si>
  <si>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</si>
  <si>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</si>
  <si>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</si>
  <si>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</si>
  <si>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</si>
  <si>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</si>
  <si>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</si>
  <si>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</si>
  <si>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</si>
  <si>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</si>
  <si>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</si>
  <si>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</si>
  <si>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</si>
  <si>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</si>
  <si>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</si>
  <si>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</si>
  <si>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</si>
  <si>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</si>
  <si>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</si>
  <si>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</si>
  <si>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</si>
  <si>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</si>
  <si>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</si>
  <si>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</si>
  <si>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</si>
  <si>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</si>
  <si>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</si>
  <si>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</si>
  <si>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</si>
  <si>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</si>
  <si>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</si>
  <si>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</si>
  <si>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</si>
  <si>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</si>
  <si>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</si>
  <si>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</si>
  <si>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</si>
  <si>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</si>
  <si>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</si>
  <si>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</si>
  <si>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</si>
  <si>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</si>
  <si>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</si>
  <si>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</si>
  <si>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</si>
  <si>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</si>
  <si>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</si>
  <si>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</si>
  <si>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</si>
  <si>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</si>
  <si>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</si>
  <si>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</si>
  <si>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</si>
  <si>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</si>
  <si>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</si>
  <si>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</si>
  <si>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</si>
  <si>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</si>
  <si>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</si>
  <si>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</si>
  <si>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</si>
  <si>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</si>
  <si>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</si>
  <si>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</si>
  <si>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</si>
  <si>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</si>
  <si>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</si>
  <si>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</si>
  <si>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</si>
  <si>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</si>
  <si>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</si>
  <si>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</si>
  <si>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</si>
  <si>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</si>
  <si>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</si>
  <si>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</si>
  <si>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</si>
  <si>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</si>
  <si>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</si>
  <si>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</si>
  <si>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</si>
  <si>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</si>
  <si>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</si>
  <si>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</si>
  <si>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</si>
  <si>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</si>
  <si>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</si>
  <si>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</si>
  <si>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</si>
  <si>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</si>
  <si>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</si>
  <si>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</si>
  <si>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</si>
  <si>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</si>
  <si>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</si>
  <si>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</si>
  <si>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</si>
  <si>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</si>
  <si>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</si>
  <si>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</si>
  <si>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</si>
  <si>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</si>
  <si>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</si>
  <si>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</si>
  <si>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</si>
  <si>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</si>
  <si>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</si>
  <si>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</si>
  <si>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</si>
  <si>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</si>
  <si>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</si>
  <si>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</si>
  <si>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</si>
  <si>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</si>
  <si>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</si>
  <si>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</si>
  <si>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</si>
  <si>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</si>
  <si>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</si>
  <si>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</si>
  <si>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</si>
  <si>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</si>
  <si>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</si>
  <si>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</si>
  <si>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</si>
  <si>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</si>
  <si>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</si>
  <si>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</si>
  <si>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</si>
  <si>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</si>
  <si>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</si>
  <si>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</si>
  <si>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</si>
  <si>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</si>
  <si>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</si>
  <si>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</si>
  <si>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</si>
  <si>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</si>
  <si>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</si>
  <si>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</si>
  <si>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</si>
  <si>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</si>
  <si>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</si>
  <si>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</si>
  <si>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</si>
  <si>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</si>
  <si>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</si>
  <si>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</si>
  <si>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</si>
  <si>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</si>
  <si>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</si>
  <si>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</si>
  <si>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</si>
  <si>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</si>
  <si>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</si>
  <si>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</si>
  <si>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</si>
  <si>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</si>
  <si>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</si>
  <si>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</si>
  <si>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</si>
  <si>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</si>
  <si>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</si>
  <si>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</si>
  <si>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</si>
  <si>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</si>
  <si>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</si>
  <si>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</si>
  <si>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</si>
  <si>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</si>
  <si>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</si>
  <si>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</si>
  <si>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</si>
  <si>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</si>
  <si>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</si>
  <si>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</si>
  <si>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</si>
  <si>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</si>
  <si>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</si>
  <si>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</si>
  <si>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</si>
  <si>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</si>
  <si>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</si>
  <si>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</si>
  <si>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</si>
  <si>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</si>
  <si>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</si>
  <si>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</si>
  <si>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</si>
  <si>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</si>
  <si>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</si>
  <si>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</si>
  <si>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</si>
  <si>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</si>
  <si>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</si>
  <si>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</si>
  <si>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</si>
  <si>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</si>
  <si>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</si>
  <si>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</si>
  <si>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</si>
  <si>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</si>
  <si>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</si>
  <si>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</si>
  <si>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</si>
  <si>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</si>
  <si>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</si>
  <si>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</si>
  <si>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</si>
  <si>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</si>
  <si>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</si>
  <si>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</si>
  <si>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</si>
  <si>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</si>
  <si>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</si>
  <si>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</si>
  <si>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</si>
  <si>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</si>
  <si>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</si>
  <si>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</si>
  <si>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</si>
  <si>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</si>
  <si>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</si>
  <si>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</si>
  <si>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</si>
  <si>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</si>
  <si>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</si>
  <si>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</si>
  <si>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</si>
  <si>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</si>
  <si>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</si>
  <si>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</si>
  <si>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</si>
  <si>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</si>
  <si>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</si>
  <si>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</si>
  <si>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</si>
  <si>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</si>
  <si>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</si>
  <si>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</si>
  <si>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</si>
  <si>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</si>
  <si>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</si>
  <si>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</si>
  <si>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</si>
  <si>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</si>
  <si>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</si>
  <si>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</si>
  <si>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</si>
  <si>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</si>
  <si>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</si>
  <si>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</si>
  <si>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</si>
  <si>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</si>
  <si>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</si>
  <si>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</si>
  <si>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</si>
  <si>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</si>
  <si>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</si>
  <si>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</si>
  <si>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</si>
  <si>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</si>
  <si>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</si>
  <si>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</si>
  <si>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</si>
  <si>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</si>
  <si>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</si>
  <si>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</si>
  <si>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</si>
  <si>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</si>
  <si>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</si>
  <si>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</si>
  <si>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</si>
  <si>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</si>
  <si>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</si>
  <si>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</si>
  <si>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</si>
  <si>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</si>
  <si>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</si>
  <si>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</si>
  <si>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</si>
  <si>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</si>
  <si>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</si>
  <si>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</si>
  <si>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</si>
  <si>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</si>
  <si>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</si>
  <si>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</si>
  <si>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</si>
  <si>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</si>
  <si>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</si>
  <si>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</si>
  <si>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</si>
  <si>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</si>
  <si>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</si>
  <si>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</si>
  <si>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</si>
  <si>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</si>
  <si>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</si>
  <si>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</si>
  <si>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</si>
  <si>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</si>
  <si>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</si>
  <si>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</si>
  <si>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</si>
  <si>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</si>
  <si>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</si>
  <si>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</si>
  <si>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</si>
  <si>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</si>
  <si>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</si>
  <si>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</si>
  <si>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</si>
  <si>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</si>
  <si>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</si>
  <si>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</si>
  <si>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</si>
  <si>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</si>
  <si>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</si>
  <si>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</si>
  <si>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(184)акушерству и гинекологии (искусственному прерыванию беременности)</t>
  </si>
  <si>
    <t>(34)неврологические</t>
  </si>
  <si>
    <t>(53)неврологии</t>
  </si>
  <si>
    <t>(52)офтальмологические</t>
  </si>
  <si>
    <t>(65)офтальмологии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</si>
  <si>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</si>
  <si>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</si>
  <si>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</si>
  <si>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(67)сосудистой хирургии</t>
  </si>
  <si>
    <t>(81)сердечно-сосудистой хирургии</t>
  </si>
  <si>
    <t>(77)урологические</t>
  </si>
  <si>
    <t>(108)урологии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</si>
  <si>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</si>
  <si>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</si>
  <si>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№3 от 28.02.2025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</si>
  <si>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</si>
  <si>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01.02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</si>
</sst>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5" fillId="0" borderId="7" xfId="0" applyNumberFormat="1" applyFont="1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25" fillId="0" borderId="0" xfId="0" applyFont="1" applyFill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3" fontId="16" fillId="0" borderId="6" xfId="0" applyNumberFormat="1" applyFont="1" applyFill="1" applyBorder="1" applyAlignment="1" applyProtection="1">
      <alignment horizontal="center" vertical="center" wrapText="1"/>
    </xf>
    <xf numFmtId="3" fontId="16" fillId="13" borderId="6" xfId="0" applyNumberFormat="1" applyFont="1" applyFill="1" applyBorder="1" applyAlignment="1" applyProtection="1">
      <alignment horizontal="center" vertical="center"/>
      <protection locked="0"/>
    </xf>
    <xf numFmtId="3" fontId="16" fillId="0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2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2" sqref="C2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6" t="s">
        <v>559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27"/>
      <c r="V1" s="27"/>
      <c r="W1" s="27"/>
      <c r="X1" s="27"/>
      <c r="Y1" s="27"/>
      <c r="Z1" s="27"/>
      <c r="AA1" s="1"/>
      <c r="AB1" s="1"/>
      <c r="AC1" s="191"/>
      <c r="AD1" s="191"/>
      <c r="AE1" s="191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300012</v>
      </c>
      <c r="C3" s="192" t="s">
        <v>106</v>
      </c>
      <c r="D3" s="192"/>
      <c r="E3" s="192"/>
      <c r="F3" s="193" t="s">
        <v>560</v>
      </c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5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1" t="s">
        <v>139</v>
      </c>
      <c r="S4" s="191"/>
      <c r="T4" s="191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88" t="s">
        <v>0</v>
      </c>
      <c r="B5" s="213" t="s">
        <v>153</v>
      </c>
      <c r="C5" s="216" t="s">
        <v>107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8"/>
      <c r="AF5" s="217" t="s">
        <v>108</v>
      </c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6" t="s">
        <v>109</v>
      </c>
      <c r="AV5" s="225"/>
      <c r="AW5" s="225"/>
      <c r="AX5" s="225"/>
      <c r="AY5" s="225"/>
      <c r="AZ5" s="225"/>
      <c r="BA5" s="225"/>
      <c r="BB5" s="225"/>
      <c r="BC5" s="226"/>
      <c r="BD5" s="6"/>
      <c r="BE5" s="6"/>
      <c r="BF5" s="6"/>
    </row>
    <row r="6" spans="1:58" s="8" customFormat="1" ht="29.25" customHeight="1">
      <c r="A6" s="189"/>
      <c r="B6" s="214"/>
      <c r="C6" s="205" t="s">
        <v>110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7"/>
      <c r="P6" s="208" t="s">
        <v>111</v>
      </c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7"/>
      <c r="AC6" s="208" t="s">
        <v>112</v>
      </c>
      <c r="AD6" s="206"/>
      <c r="AE6" s="209"/>
      <c r="AF6" s="206" t="s">
        <v>110</v>
      </c>
      <c r="AG6" s="206"/>
      <c r="AH6" s="206"/>
      <c r="AI6" s="206"/>
      <c r="AJ6" s="206"/>
      <c r="AK6" s="207"/>
      <c r="AL6" s="208" t="s">
        <v>111</v>
      </c>
      <c r="AM6" s="206"/>
      <c r="AN6" s="206"/>
      <c r="AO6" s="206"/>
      <c r="AP6" s="206"/>
      <c r="AQ6" s="207"/>
      <c r="AR6" s="227" t="s">
        <v>112</v>
      </c>
      <c r="AS6" s="227"/>
      <c r="AT6" s="208"/>
      <c r="AU6" s="202" t="s">
        <v>110</v>
      </c>
      <c r="AV6" s="203"/>
      <c r="AW6" s="204"/>
      <c r="AX6" s="210" t="s">
        <v>111</v>
      </c>
      <c r="AY6" s="211"/>
      <c r="AZ6" s="212"/>
      <c r="BA6" s="208" t="s">
        <v>112</v>
      </c>
      <c r="BB6" s="230"/>
      <c r="BC6" s="231"/>
      <c r="BD6" s="6"/>
      <c r="BE6" s="6"/>
      <c r="BF6" s="6"/>
    </row>
    <row r="7" spans="1:58" ht="19.5" customHeight="1">
      <c r="A7" s="189"/>
      <c r="B7" s="214"/>
      <c r="C7" s="232" t="s">
        <v>113</v>
      </c>
      <c r="D7" s="197" t="s">
        <v>114</v>
      </c>
      <c r="E7" s="199" t="s">
        <v>115</v>
      </c>
      <c r="F7" s="199"/>
      <c r="G7" s="199"/>
      <c r="H7" s="200"/>
      <c r="I7" s="201" t="s">
        <v>116</v>
      </c>
      <c r="J7" s="199"/>
      <c r="K7" s="199"/>
      <c r="L7" s="200"/>
      <c r="M7" s="199" t="s">
        <v>117</v>
      </c>
      <c r="N7" s="199"/>
      <c r="O7" s="199"/>
      <c r="P7" s="198" t="s">
        <v>113</v>
      </c>
      <c r="Q7" s="198" t="s">
        <v>114</v>
      </c>
      <c r="R7" s="221" t="s">
        <v>115</v>
      </c>
      <c r="S7" s="222"/>
      <c r="T7" s="222"/>
      <c r="U7" s="223"/>
      <c r="V7" s="235" t="s">
        <v>116</v>
      </c>
      <c r="W7" s="235"/>
      <c r="X7" s="235"/>
      <c r="Y7" s="235"/>
      <c r="Z7" s="201" t="s">
        <v>97</v>
      </c>
      <c r="AA7" s="199"/>
      <c r="AB7" s="200"/>
      <c r="AC7" s="219" t="s">
        <v>118</v>
      </c>
      <c r="AD7" s="219" t="s">
        <v>119</v>
      </c>
      <c r="AE7" s="236" t="s">
        <v>120</v>
      </c>
      <c r="AF7" s="238" t="s">
        <v>113</v>
      </c>
      <c r="AG7" s="198" t="s">
        <v>114</v>
      </c>
      <c r="AH7" s="240" t="s">
        <v>121</v>
      </c>
      <c r="AI7" s="224" t="s">
        <v>118</v>
      </c>
      <c r="AJ7" s="228" t="s">
        <v>119</v>
      </c>
      <c r="AK7" s="224" t="s">
        <v>120</v>
      </c>
      <c r="AL7" s="197" t="s">
        <v>113</v>
      </c>
      <c r="AM7" s="198" t="s">
        <v>114</v>
      </c>
      <c r="AN7" s="240" t="s">
        <v>121</v>
      </c>
      <c r="AO7" s="224" t="s">
        <v>118</v>
      </c>
      <c r="AP7" s="248" t="s">
        <v>119</v>
      </c>
      <c r="AQ7" s="224" t="s">
        <v>120</v>
      </c>
      <c r="AR7" s="244" t="s">
        <v>118</v>
      </c>
      <c r="AS7" s="244" t="s">
        <v>119</v>
      </c>
      <c r="AT7" s="250" t="s">
        <v>120</v>
      </c>
      <c r="AU7" s="252" t="s">
        <v>118</v>
      </c>
      <c r="AV7" s="246" t="s">
        <v>119</v>
      </c>
      <c r="AW7" s="244" t="s">
        <v>120</v>
      </c>
      <c r="AX7" s="244" t="s">
        <v>118</v>
      </c>
      <c r="AY7" s="246" t="s">
        <v>119</v>
      </c>
      <c r="AZ7" s="244" t="s">
        <v>120</v>
      </c>
      <c r="BA7" s="244" t="s">
        <v>118</v>
      </c>
      <c r="BB7" s="244" t="s">
        <v>119</v>
      </c>
      <c r="BC7" s="242" t="s">
        <v>120</v>
      </c>
      <c r="BD7" s="9"/>
      <c r="BE7" s="9"/>
      <c r="BF7" s="9"/>
    </row>
    <row r="8" spans="1:58" ht="145.5" customHeight="1" thickBot="1">
      <c r="A8" s="190"/>
      <c r="B8" s="215"/>
      <c r="C8" s="233"/>
      <c r="D8" s="198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4"/>
      <c r="Q8" s="234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0"/>
      <c r="AD8" s="220"/>
      <c r="AE8" s="237"/>
      <c r="AF8" s="239"/>
      <c r="AG8" s="234"/>
      <c r="AH8" s="241"/>
      <c r="AI8" s="219"/>
      <c r="AJ8" s="229"/>
      <c r="AK8" s="219"/>
      <c r="AL8" s="198"/>
      <c r="AM8" s="234"/>
      <c r="AN8" s="241"/>
      <c r="AO8" s="219"/>
      <c r="AP8" s="249"/>
      <c r="AQ8" s="219"/>
      <c r="AR8" s="245"/>
      <c r="AS8" s="245"/>
      <c r="AT8" s="251"/>
      <c r="AU8" s="253"/>
      <c r="AV8" s="247"/>
      <c r="AW8" s="245"/>
      <c r="AX8" s="245"/>
      <c r="AY8" s="247"/>
      <c r="AZ8" s="245"/>
      <c r="BA8" s="245"/>
      <c r="BB8" s="245"/>
      <c r="BC8" s="243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7" si="0">IFERROR(ROUND(H10/C10/E10,0),"")</f>
        <v>0</v>
      </c>
      <c r="G10" s="51">
        <v>0</v>
      </c>
      <c r="H10" s="30">
        <f t="shared" ref="H10:H37" si="1">ROUND(G10*D10,0)</f>
        <v>0</v>
      </c>
      <c r="I10" s="66">
        <v>1</v>
      </c>
      <c r="J10" s="30">
        <v>0</v>
      </c>
      <c r="K10" s="52">
        <v>0</v>
      </c>
      <c r="L10" s="30">
        <f t="shared" ref="L10:L37" si="2">ROUND(K10*D10,0)</f>
        <v>0</v>
      </c>
      <c r="M10" s="30">
        <f t="shared" ref="M10:M37" si="3">IFERROR(F10+J10,"")</f>
        <v>0</v>
      </c>
      <c r="N10" s="184">
        <f t="shared" ref="N10:N37" si="4">G10+K10</f>
        <v>0</v>
      </c>
      <c r="O10" s="30">
        <f t="shared" ref="O10:O37" si="5">H10+L10</f>
        <v>0</v>
      </c>
      <c r="P10" s="53">
        <v>327</v>
      </c>
      <c r="Q10" s="53">
        <v>10.7</v>
      </c>
      <c r="R10" s="64">
        <v>1</v>
      </c>
      <c r="S10" s="30">
        <f t="shared" ref="S10:S37" si="6">IFERROR(ROUND(U10/P10/R10,0),"")</f>
        <v>0</v>
      </c>
      <c r="T10" s="54">
        <v>0</v>
      </c>
      <c r="U10" s="30">
        <f t="shared" ref="U10:U37" si="7">ROUND(T10*Q10,0)</f>
        <v>0</v>
      </c>
      <c r="V10" s="66">
        <v>1</v>
      </c>
      <c r="W10" s="30">
        <v>0</v>
      </c>
      <c r="X10" s="55">
        <v>0</v>
      </c>
      <c r="Y10" s="30">
        <f t="shared" ref="Y10:Y37" si="8">ROUND(X10*Q10,0)</f>
        <v>0</v>
      </c>
      <c r="Z10" s="30">
        <f t="shared" ref="Z10:Z37" si="9">IFERROR(S10+W10,"")</f>
        <v>0</v>
      </c>
      <c r="AA10" s="184">
        <f t="shared" ref="AA10:AA37" si="10">T10+X10</f>
        <v>0</v>
      </c>
      <c r="AB10" s="30">
        <f t="shared" ref="AB10:AB37" si="11">U10+Y10</f>
        <v>0</v>
      </c>
      <c r="AC10" s="30">
        <f t="shared" ref="AC10:AC37" si="12">IFERROR(M10+Z10,"")</f>
        <v>0</v>
      </c>
      <c r="AD10" s="184">
        <f t="shared" ref="AD10:AD37" si="13">N10+AA10</f>
        <v>0</v>
      </c>
      <c r="AE10" s="56">
        <f t="shared" ref="AE10:AE37" si="14">O10+AB10</f>
        <v>0</v>
      </c>
      <c r="AF10" s="57">
        <v>324</v>
      </c>
      <c r="AG10" s="53">
        <v>10.9</v>
      </c>
      <c r="AH10" s="64">
        <v>1</v>
      </c>
      <c r="AI10" s="30">
        <f t="shared" ref="AI10:AI37" si="15">IFERROR(ROUND(AK10/AF10/AH10,0),"")</f>
        <v>0</v>
      </c>
      <c r="AJ10" s="58">
        <v>0</v>
      </c>
      <c r="AK10" s="30">
        <f t="shared" ref="AK10:AK37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7" si="17">IFERROR(ROUND(AQ10/AL10/AN10,0),"")</f>
        <v>0</v>
      </c>
      <c r="AP10" s="59">
        <v>0</v>
      </c>
      <c r="AQ10" s="30">
        <f t="shared" ref="AQ10:AQ37" si="18">ROUND(AP10*AM10,0)</f>
        <v>0</v>
      </c>
      <c r="AR10" s="30">
        <f t="shared" ref="AR10:AR37" si="19">IFERROR(AI10+AO10,"")</f>
        <v>0</v>
      </c>
      <c r="AS10" s="184">
        <f t="shared" ref="AS10:AS37" si="20">AJ10+AP10</f>
        <v>0</v>
      </c>
      <c r="AT10" s="60">
        <f t="shared" ref="AT10:AT37" si="21">AK10+AQ10</f>
        <v>0</v>
      </c>
      <c r="AU10" s="30">
        <f t="shared" ref="AU10:AU37" si="22">IFERROR(M10+AI10,"")</f>
        <v>0</v>
      </c>
      <c r="AV10" s="185">
        <f t="shared" ref="AV10:AV37" si="23">N10+AJ10</f>
        <v>0</v>
      </c>
      <c r="AW10" s="30">
        <f t="shared" ref="AW10:AW37" si="24">O10+AK10</f>
        <v>0</v>
      </c>
      <c r="AX10" s="30">
        <f t="shared" ref="AX10:AX37" si="25">IFERROR(Z10+AO10,"")</f>
        <v>0</v>
      </c>
      <c r="AY10" s="185">
        <f t="shared" ref="AY10:AY37" si="26">AA10+AP10</f>
        <v>0</v>
      </c>
      <c r="AZ10" s="30">
        <f t="shared" ref="AZ10:AZ37" si="27">AB10+AQ10</f>
        <v>0</v>
      </c>
      <c r="BA10" s="30">
        <f t="shared" ref="BA10:BA37" si="28">IFERROR(AU10+AX10,"")</f>
        <v>0</v>
      </c>
      <c r="BB10" s="184">
        <f t="shared" ref="BB10:BB37" si="29">AV10+AY10</f>
        <v>0</v>
      </c>
      <c r="BC10" s="56">
        <f t="shared" ref="BC10:BC37" si="30">AW10+AZ10</f>
        <v>0</v>
      </c>
      <c r="BD10" s="9">
        <f t="shared" ref="BD10:BD37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3</v>
      </c>
      <c r="AJ11" s="62">
        <v>84</v>
      </c>
      <c r="AK11" s="30">
        <f t="shared" si="16"/>
        <v>1084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3</v>
      </c>
      <c r="AS11" s="37">
        <f t="shared" si="20"/>
        <v>84</v>
      </c>
      <c r="AT11" s="63">
        <f t="shared" si="21"/>
        <v>1084</v>
      </c>
      <c r="AU11" s="30">
        <f t="shared" si="22"/>
        <v>3</v>
      </c>
      <c r="AV11" s="185">
        <f t="shared" si="23"/>
        <v>84</v>
      </c>
      <c r="AW11" s="30">
        <f t="shared" si="24"/>
        <v>1084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3</v>
      </c>
      <c r="BB11" s="184">
        <f t="shared" si="29"/>
        <v>84</v>
      </c>
      <c r="BC11" s="56">
        <f t="shared" si="30"/>
        <v>1084</v>
      </c>
      <c r="BD11" s="9">
        <f t="shared" si="31"/>
        <v>3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1</v>
      </c>
      <c r="AJ13" s="62">
        <v>20</v>
      </c>
      <c r="AK13" s="30">
        <f t="shared" si="16"/>
        <v>150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1</v>
      </c>
      <c r="AS13" s="37">
        <f t="shared" si="20"/>
        <v>20</v>
      </c>
      <c r="AT13" s="63">
        <f t="shared" si="21"/>
        <v>150</v>
      </c>
      <c r="AU13" s="30">
        <f t="shared" si="22"/>
        <v>1</v>
      </c>
      <c r="AV13" s="185">
        <f t="shared" si="23"/>
        <v>20</v>
      </c>
      <c r="AW13" s="30">
        <f t="shared" si="24"/>
        <v>150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1</v>
      </c>
      <c r="BB13" s="184">
        <f t="shared" si="29"/>
        <v>20</v>
      </c>
      <c r="BC13" s="56">
        <f t="shared" si="30"/>
        <v>150</v>
      </c>
      <c r="BD13" s="9">
        <f t="shared" si="31"/>
        <v>1</v>
      </c>
      <c r="BE13" s="9"/>
      <c r="BF13" s="9"/>
    </row>
    <row r="14" spans="1:58" ht="36.75">
      <c r="A14" s="134">
        <v>5</v>
      </c>
      <c r="B14" s="132" t="s">
        <v>565</v>
      </c>
      <c r="C14" s="140">
        <v>0</v>
      </c>
      <c r="D14" s="142">
        <v>0</v>
      </c>
      <c r="E14" s="65">
        <v>1</v>
      </c>
      <c r="F14" s="30" t="str">
        <f t="shared" si="0"/>
        <v/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 t="str">
        <f t="shared" si="3"/>
        <v/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0</v>
      </c>
      <c r="AG14" s="28">
        <v>0</v>
      </c>
      <c r="AH14" s="65">
        <v>1</v>
      </c>
      <c r="AI14" s="30" t="str">
        <f t="shared" si="15"/>
        <v/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 t="str">
        <f t="shared" si="22"/>
        <v/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4</v>
      </c>
      <c r="AJ19" s="62">
        <v>115</v>
      </c>
      <c r="AK19" s="30">
        <f t="shared" si="16"/>
        <v>1449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4</v>
      </c>
      <c r="AS19" s="37">
        <f t="shared" si="20"/>
        <v>115</v>
      </c>
      <c r="AT19" s="63">
        <f t="shared" si="21"/>
        <v>1449</v>
      </c>
      <c r="AU19" s="30">
        <f t="shared" si="22"/>
        <v>4</v>
      </c>
      <c r="AV19" s="185">
        <f t="shared" si="23"/>
        <v>115</v>
      </c>
      <c r="AW19" s="30">
        <f t="shared" si="24"/>
        <v>1449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4</v>
      </c>
      <c r="BB19" s="184">
        <f t="shared" si="29"/>
        <v>115</v>
      </c>
      <c r="BC19" s="56">
        <f t="shared" si="30"/>
        <v>1449</v>
      </c>
      <c r="BD19" s="9">
        <f t="shared" si="31"/>
        <v>4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323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218</v>
      </c>
      <c r="Q22" s="28">
        <v>10.8</v>
      </c>
      <c r="R22" s="65">
        <v>1</v>
      </c>
      <c r="S22" s="30">
        <f t="shared" si="6"/>
        <v>0</v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>
        <f t="shared" si="9"/>
        <v>0</v>
      </c>
      <c r="AA22" s="30">
        <f t="shared" si="10"/>
        <v>0</v>
      </c>
      <c r="AB22" s="30">
        <f t="shared" si="11"/>
        <v>0</v>
      </c>
      <c r="AC22" s="30">
        <f t="shared" si="12"/>
        <v>0</v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301</v>
      </c>
      <c r="AM22" s="28">
        <v>10.8</v>
      </c>
      <c r="AN22" s="65">
        <v>1</v>
      </c>
      <c r="AO22" s="30">
        <f t="shared" si="17"/>
        <v>0</v>
      </c>
      <c r="AP22" s="36">
        <v>0</v>
      </c>
      <c r="AQ22" s="30">
        <f t="shared" si="18"/>
        <v>0</v>
      </c>
      <c r="AR22" s="30">
        <f t="shared" si="19"/>
        <v>0</v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>
        <f t="shared" si="25"/>
        <v>0</v>
      </c>
      <c r="AY22" s="137">
        <f t="shared" si="26"/>
        <v>0</v>
      </c>
      <c r="AZ22" s="30">
        <f t="shared" si="27"/>
        <v>0</v>
      </c>
      <c r="BA22" s="30">
        <f t="shared" si="28"/>
        <v>0</v>
      </c>
      <c r="BB22" s="184">
        <f t="shared" si="29"/>
        <v>0</v>
      </c>
      <c r="BC22" s="56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0</v>
      </c>
      <c r="Q23" s="28">
        <v>0</v>
      </c>
      <c r="R23" s="65">
        <v>1</v>
      </c>
      <c r="S23" s="30" t="str">
        <f t="shared" si="6"/>
        <v/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 t="str">
        <f t="shared" si="9"/>
        <v/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0</v>
      </c>
      <c r="AM23" s="28">
        <v>0</v>
      </c>
      <c r="AN23" s="65">
        <v>1</v>
      </c>
      <c r="AO23" s="30" t="str">
        <f t="shared" si="17"/>
        <v/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 t="str">
        <f t="shared" si="25"/>
        <v/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3</v>
      </c>
      <c r="AJ24" s="62">
        <v>74</v>
      </c>
      <c r="AK24" s="30">
        <f t="shared" si="16"/>
        <v>829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3</v>
      </c>
      <c r="AS24" s="37">
        <f t="shared" si="20"/>
        <v>74</v>
      </c>
      <c r="AT24" s="63">
        <f t="shared" si="21"/>
        <v>829</v>
      </c>
      <c r="AU24" s="30">
        <f t="shared" si="22"/>
        <v>3</v>
      </c>
      <c r="AV24" s="185">
        <f t="shared" si="23"/>
        <v>74</v>
      </c>
      <c r="AW24" s="30">
        <f t="shared" si="24"/>
        <v>829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3</v>
      </c>
      <c r="BB24" s="184">
        <f t="shared" si="29"/>
        <v>74</v>
      </c>
      <c r="BC24" s="56">
        <f t="shared" si="30"/>
        <v>829</v>
      </c>
      <c r="BD24">
        <f t="shared" si="31"/>
        <v>3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2</v>
      </c>
      <c r="AJ27" s="62">
        <v>50</v>
      </c>
      <c r="AK27" s="30">
        <f t="shared" si="16"/>
        <v>630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2</v>
      </c>
      <c r="AS27" s="37">
        <f t="shared" si="20"/>
        <v>50</v>
      </c>
      <c r="AT27" s="63">
        <f t="shared" si="21"/>
        <v>630</v>
      </c>
      <c r="AU27" s="30">
        <f t="shared" si="22"/>
        <v>2</v>
      </c>
      <c r="AV27" s="185">
        <f t="shared" si="23"/>
        <v>50</v>
      </c>
      <c r="AW27" s="30">
        <f t="shared" si="24"/>
        <v>630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2</v>
      </c>
      <c r="BB27" s="184">
        <f t="shared" si="29"/>
        <v>50</v>
      </c>
      <c r="BC27" s="56">
        <f t="shared" si="30"/>
        <v>630</v>
      </c>
      <c r="BD27">
        <f t="shared" si="31"/>
        <v>2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1</v>
      </c>
      <c r="AJ28" s="62">
        <v>14</v>
      </c>
      <c r="AK28" s="30">
        <f t="shared" si="16"/>
        <v>174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1</v>
      </c>
      <c r="AS28" s="37">
        <f t="shared" si="20"/>
        <v>14</v>
      </c>
      <c r="AT28" s="63">
        <f t="shared" si="21"/>
        <v>174</v>
      </c>
      <c r="AU28" s="30">
        <f t="shared" si="22"/>
        <v>1</v>
      </c>
      <c r="AV28" s="185">
        <f t="shared" si="23"/>
        <v>14</v>
      </c>
      <c r="AW28" s="30">
        <f t="shared" si="24"/>
        <v>174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1</v>
      </c>
      <c r="BB28" s="184">
        <f t="shared" si="29"/>
        <v>14</v>
      </c>
      <c r="BC28" s="56">
        <f t="shared" si="30"/>
        <v>174</v>
      </c>
      <c r="BD28">
        <f t="shared" si="31"/>
        <v>1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10</v>
      </c>
      <c r="AK31" s="30">
        <f t="shared" si="16"/>
        <v>19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10</v>
      </c>
      <c r="AT31" s="63">
        <f t="shared" si="21"/>
        <v>19</v>
      </c>
      <c r="AU31" s="30" t="str">
        <f t="shared" si="22"/>
        <v/>
      </c>
      <c r="AV31" s="185">
        <f t="shared" si="23"/>
        <v>10</v>
      </c>
      <c r="AW31" s="30">
        <f t="shared" si="24"/>
        <v>19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10</v>
      </c>
      <c r="BC31" s="56">
        <f t="shared" si="30"/>
        <v>19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324</v>
      </c>
      <c r="Q32" s="28">
        <v>12.2</v>
      </c>
      <c r="R32" s="65">
        <v>1</v>
      </c>
      <c r="S32" s="30">
        <f t="shared" si="6"/>
        <v>0</v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>
        <f t="shared" si="9"/>
        <v>0</v>
      </c>
      <c r="AA32" s="30">
        <f t="shared" si="10"/>
        <v>0</v>
      </c>
      <c r="AB32" s="30">
        <f t="shared" si="11"/>
        <v>0</v>
      </c>
      <c r="AC32" s="30">
        <f t="shared" si="12"/>
        <v>0</v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320</v>
      </c>
      <c r="AM32" s="28">
        <v>11.8</v>
      </c>
      <c r="AN32" s="65">
        <v>1</v>
      </c>
      <c r="AO32" s="30">
        <f t="shared" si="17"/>
        <v>0</v>
      </c>
      <c r="AP32" s="36">
        <v>0</v>
      </c>
      <c r="AQ32" s="30">
        <f t="shared" si="18"/>
        <v>0</v>
      </c>
      <c r="AR32" s="30">
        <f t="shared" si="19"/>
        <v>0</v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>
        <f t="shared" si="25"/>
        <v>0</v>
      </c>
      <c r="AY32" s="137">
        <f t="shared" si="26"/>
        <v>0</v>
      </c>
      <c r="AZ32" s="30">
        <f t="shared" si="27"/>
        <v>0</v>
      </c>
      <c r="BA32" s="30">
        <f t="shared" si="28"/>
        <v>0</v>
      </c>
      <c r="BB32" s="184">
        <f t="shared" si="29"/>
        <v>0</v>
      </c>
      <c r="BC32" s="56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1</v>
      </c>
      <c r="AJ34" s="62">
        <v>34</v>
      </c>
      <c r="AK34" s="30">
        <f t="shared" si="16"/>
        <v>367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1</v>
      </c>
      <c r="AS34" s="37">
        <f t="shared" si="20"/>
        <v>34</v>
      </c>
      <c r="AT34" s="63">
        <f t="shared" si="21"/>
        <v>367</v>
      </c>
      <c r="AU34" s="30">
        <f t="shared" si="22"/>
        <v>1</v>
      </c>
      <c r="AV34" s="185">
        <f t="shared" si="23"/>
        <v>34</v>
      </c>
      <c r="AW34" s="30">
        <f t="shared" si="24"/>
        <v>367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1</v>
      </c>
      <c r="BB34" s="184">
        <f t="shared" si="29"/>
        <v>34</v>
      </c>
      <c r="BC34" s="56">
        <f t="shared" si="30"/>
        <v>367</v>
      </c>
      <c r="BD34">
        <f t="shared" si="31"/>
        <v>1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303</v>
      </c>
      <c r="Q35" s="154">
        <v>10.199999999999999</v>
      </c>
      <c r="R35" s="65">
        <v>1</v>
      </c>
      <c r="S35" s="30">
        <f t="shared" si="6"/>
        <v>0</v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>
        <f t="shared" si="9"/>
        <v>0</v>
      </c>
      <c r="AA35" s="30">
        <f t="shared" si="10"/>
        <v>0</v>
      </c>
      <c r="AB35" s="30">
        <f t="shared" si="11"/>
        <v>0</v>
      </c>
      <c r="AC35" s="30">
        <f t="shared" si="12"/>
        <v>0</v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312</v>
      </c>
      <c r="AM35" s="154">
        <v>11.1</v>
      </c>
      <c r="AN35" s="65">
        <v>1</v>
      </c>
      <c r="AO35" s="30">
        <f t="shared" si="17"/>
        <v>0</v>
      </c>
      <c r="AP35" s="36">
        <v>0</v>
      </c>
      <c r="AQ35" s="30">
        <f t="shared" si="18"/>
        <v>0</v>
      </c>
      <c r="AR35" s="30">
        <f t="shared" si="19"/>
        <v>0</v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>
        <f t="shared" si="25"/>
        <v>0</v>
      </c>
      <c r="AY35" s="137">
        <f t="shared" si="26"/>
        <v>0</v>
      </c>
      <c r="AZ35" s="30">
        <f t="shared" si="27"/>
        <v>0</v>
      </c>
      <c r="BA35" s="30">
        <f t="shared" si="28"/>
        <v>0</v>
      </c>
      <c r="BB35" s="184">
        <f t="shared" si="29"/>
        <v>0</v>
      </c>
      <c r="BC35" s="56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0</v>
      </c>
      <c r="Q36" s="154">
        <v>0</v>
      </c>
      <c r="R36" s="65">
        <v>1</v>
      </c>
      <c r="S36" s="30" t="str">
        <f t="shared" si="6"/>
        <v/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 t="str">
        <f t="shared" si="9"/>
        <v/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0</v>
      </c>
      <c r="AM36" s="154">
        <v>0</v>
      </c>
      <c r="AN36" s="65">
        <v>1</v>
      </c>
      <c r="AO36" s="30" t="str">
        <f t="shared" si="17"/>
        <v/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 t="str">
        <f t="shared" si="25"/>
        <v/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3</v>
      </c>
      <c r="AJ37" s="62">
        <v>85</v>
      </c>
      <c r="AK37" s="30">
        <f t="shared" si="16"/>
        <v>1105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3</v>
      </c>
      <c r="AS37" s="37">
        <f t="shared" si="20"/>
        <v>85</v>
      </c>
      <c r="AT37" s="63">
        <f t="shared" si="21"/>
        <v>1105</v>
      </c>
      <c r="AU37" s="30">
        <f t="shared" si="22"/>
        <v>3</v>
      </c>
      <c r="AV37" s="185">
        <f t="shared" si="23"/>
        <v>85</v>
      </c>
      <c r="AW37" s="30">
        <f t="shared" si="24"/>
        <v>1105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3</v>
      </c>
      <c r="BB37" s="184">
        <f t="shared" si="29"/>
        <v>85</v>
      </c>
      <c r="BC37" s="56">
        <f t="shared" si="30"/>
        <v>1105</v>
      </c>
      <c r="BD37" s="156">
        <f t="shared" si="31"/>
        <v>3</v>
      </c>
    </row>
    <row r="38" spans="1:56" s="156" customFormat="1">
      <c r="A38" s="151">
        <v>18</v>
      </c>
      <c r="B38" s="132" t="s">
        <v>589</v>
      </c>
      <c r="C38" s="152">
        <f>AVERAGE(C10:C37)</f>
        <v>219.71428571428572</v>
      </c>
      <c r="D38" s="142">
        <f>AVERAGE(D10:D37)</f>
        <v>8.3000000000000007</v>
      </c>
      <c r="E38" s="65">
        <v>1</v>
      </c>
      <c r="F38" s="30">
        <f>SUM(F10:F37)</f>
        <v>0</v>
      </c>
      <c r="G38" s="51">
        <f>SUM(G10:G37)</f>
        <v>0</v>
      </c>
      <c r="H38" s="30">
        <f>SUM(H10:H37)</f>
        <v>0</v>
      </c>
      <c r="I38" s="153">
        <v>1</v>
      </c>
      <c r="J38" s="30">
        <f t="shared" ref="J38:O38" si="32">SUM(J10:J37)</f>
        <v>0</v>
      </c>
      <c r="K38" s="52">
        <f t="shared" si="32"/>
        <v>0</v>
      </c>
      <c r="L38" s="30">
        <f t="shared" si="32"/>
        <v>0</v>
      </c>
      <c r="M38" s="30">
        <f t="shared" si="32"/>
        <v>0</v>
      </c>
      <c r="N38" s="184">
        <f t="shared" si="32"/>
        <v>0</v>
      </c>
      <c r="O38" s="30">
        <f t="shared" si="32"/>
        <v>0</v>
      </c>
      <c r="P38" s="154">
        <f>AVERAGE(P10:P37)</f>
        <v>216.96428571428572</v>
      </c>
      <c r="Q38" s="154">
        <f>AVERAGE(Q10:Q37)</f>
        <v>8.2571428571428562</v>
      </c>
      <c r="R38" s="65">
        <f>SUM(R10:R37)</f>
        <v>28</v>
      </c>
      <c r="S38" s="30">
        <f>SUM(S10:S37)</f>
        <v>0</v>
      </c>
      <c r="T38" s="54">
        <f>SUM(T10:T37)</f>
        <v>0</v>
      </c>
      <c r="U38" s="30">
        <f>SUM(U10:U37)</f>
        <v>0</v>
      </c>
      <c r="V38" s="153">
        <v>1</v>
      </c>
      <c r="W38" s="30">
        <f t="shared" ref="W38:AB38" si="33">SUM(W10:W37)</f>
        <v>0</v>
      </c>
      <c r="X38" s="55">
        <f t="shared" si="33"/>
        <v>0</v>
      </c>
      <c r="Y38" s="30">
        <f t="shared" si="33"/>
        <v>0</v>
      </c>
      <c r="Z38" s="30">
        <f t="shared" si="33"/>
        <v>0</v>
      </c>
      <c r="AA38" s="184">
        <f t="shared" si="33"/>
        <v>0</v>
      </c>
      <c r="AB38" s="30">
        <f t="shared" si="33"/>
        <v>0</v>
      </c>
      <c r="AC38" s="30">
        <f>AVERAGE(AC10:AC37)</f>
        <v>0</v>
      </c>
      <c r="AD38" s="186">
        <f>SUM(AD10:AD37)</f>
        <v>0</v>
      </c>
      <c r="AE38" s="38">
        <f>SUM(AE10:AE37)</f>
        <v>0</v>
      </c>
      <c r="AF38" s="155">
        <f>AVERAGE(AF10:AF37)</f>
        <v>248.64285714285714</v>
      </c>
      <c r="AG38" s="154">
        <f>AVERAGE(AG10:AG37)</f>
        <v>9.0321428571428566</v>
      </c>
      <c r="AH38" s="65">
        <v>1</v>
      </c>
      <c r="AI38" s="30">
        <f>SUM(AI10:AI37)</f>
        <v>18</v>
      </c>
      <c r="AJ38" s="58">
        <f>SUM(AJ10:AJ37)</f>
        <v>486</v>
      </c>
      <c r="AK38" s="30">
        <f>SUM(AK10:AK37)</f>
        <v>5807</v>
      </c>
      <c r="AL38" s="154">
        <f>AVERAGE(AL10:AL37)</f>
        <v>223.57142857142858</v>
      </c>
      <c r="AM38" s="154">
        <v>13.4</v>
      </c>
      <c r="AN38" s="65">
        <v>1</v>
      </c>
      <c r="AO38" s="30">
        <f t="shared" ref="AO38:BC38" si="34">SUM(AO10:AO37)</f>
        <v>0</v>
      </c>
      <c r="AP38" s="59">
        <f t="shared" si="34"/>
        <v>0</v>
      </c>
      <c r="AQ38" s="30">
        <f t="shared" si="34"/>
        <v>0</v>
      </c>
      <c r="AR38" s="30">
        <f t="shared" si="34"/>
        <v>18</v>
      </c>
      <c r="AS38" s="186">
        <f t="shared" si="34"/>
        <v>486</v>
      </c>
      <c r="AT38" s="63">
        <f t="shared" si="34"/>
        <v>5807</v>
      </c>
      <c r="AU38" s="30">
        <f t="shared" si="34"/>
        <v>18</v>
      </c>
      <c r="AV38" s="185">
        <f t="shared" si="34"/>
        <v>486</v>
      </c>
      <c r="AW38" s="30">
        <f t="shared" si="34"/>
        <v>5807</v>
      </c>
      <c r="AX38" s="30">
        <f t="shared" si="34"/>
        <v>0</v>
      </c>
      <c r="AY38" s="185">
        <f t="shared" si="34"/>
        <v>0</v>
      </c>
      <c r="AZ38" s="30">
        <f t="shared" si="34"/>
        <v>0</v>
      </c>
      <c r="BA38" s="30">
        <f t="shared" si="34"/>
        <v>18</v>
      </c>
      <c r="BB38" s="184">
        <f t="shared" si="34"/>
        <v>486</v>
      </c>
      <c r="BC38" s="56">
        <f t="shared" si="34"/>
        <v>5807</v>
      </c>
    </row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5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300012</v>
      </c>
      <c r="C1" s="67"/>
      <c r="D1" s="258" t="s">
        <v>560</v>
      </c>
      <c r="E1" s="258"/>
      <c r="F1" s="258"/>
      <c r="G1" s="258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59"/>
      <c r="B4" s="261" t="s">
        <v>153</v>
      </c>
      <c r="C4" s="261" t="s">
        <v>152</v>
      </c>
      <c r="D4" s="263" t="s">
        <v>151</v>
      </c>
      <c r="E4" s="254" t="s">
        <v>91</v>
      </c>
      <c r="F4" s="255"/>
      <c r="G4" s="256"/>
      <c r="H4" s="257" t="s">
        <v>92</v>
      </c>
      <c r="I4" s="255"/>
      <c r="J4" s="265"/>
      <c r="K4" s="254" t="s">
        <v>93</v>
      </c>
      <c r="L4" s="255"/>
      <c r="M4" s="256"/>
      <c r="N4" s="257" t="s">
        <v>94</v>
      </c>
      <c r="O4" s="255"/>
      <c r="P4" s="256"/>
    </row>
    <row r="5" spans="1:16" ht="39.75" thickBot="1">
      <c r="A5" s="260"/>
      <c r="B5" s="262"/>
      <c r="C5" s="262"/>
      <c r="D5" s="264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4" si="0">E6+F6</f>
        <v>0</v>
      </c>
      <c r="H6" s="91">
        <v>0</v>
      </c>
      <c r="I6" s="92">
        <v>0</v>
      </c>
      <c r="J6" s="93">
        <f t="shared" ref="J6:J34" si="1">H6+I6</f>
        <v>0</v>
      </c>
      <c r="K6" s="94">
        <v>0</v>
      </c>
      <c r="L6" s="95">
        <v>0</v>
      </c>
      <c r="M6" s="90">
        <f t="shared" ref="M6:M34" si="2">K6+L6</f>
        <v>0</v>
      </c>
      <c r="N6" s="96">
        <f t="shared" ref="N6:N34" si="3">E6+H6+K6</f>
        <v>0</v>
      </c>
      <c r="O6" s="96">
        <f t="shared" ref="O6:O34" si="4">F6+I6+L6</f>
        <v>0</v>
      </c>
      <c r="P6" s="90">
        <f t="shared" ref="P6:P34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84</v>
      </c>
      <c r="L7" s="48">
        <v>0</v>
      </c>
      <c r="M7" s="75">
        <f t="shared" si="2"/>
        <v>84</v>
      </c>
      <c r="N7" s="82">
        <f t="shared" si="3"/>
        <v>84</v>
      </c>
      <c r="O7" s="46">
        <f t="shared" si="4"/>
        <v>0</v>
      </c>
      <c r="P7" s="75">
        <f t="shared" si="5"/>
        <v>84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20</v>
      </c>
      <c r="L10" s="48">
        <v>0</v>
      </c>
      <c r="M10" s="75">
        <f t="shared" si="2"/>
        <v>20</v>
      </c>
      <c r="N10" s="82">
        <f t="shared" si="3"/>
        <v>20</v>
      </c>
      <c r="O10" s="46">
        <f t="shared" si="4"/>
        <v>0</v>
      </c>
      <c r="P10" s="75">
        <f t="shared" si="5"/>
        <v>20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115</v>
      </c>
      <c r="L16" s="48">
        <v>0</v>
      </c>
      <c r="M16" s="75">
        <f t="shared" si="2"/>
        <v>115</v>
      </c>
      <c r="N16" s="82">
        <f t="shared" si="3"/>
        <v>115</v>
      </c>
      <c r="O16" s="46">
        <f t="shared" si="4"/>
        <v>0</v>
      </c>
      <c r="P16" s="75">
        <f t="shared" si="5"/>
        <v>115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74</v>
      </c>
      <c r="L21" s="48">
        <v>0</v>
      </c>
      <c r="M21" s="75">
        <f t="shared" si="2"/>
        <v>74</v>
      </c>
      <c r="N21" s="82">
        <f t="shared" si="3"/>
        <v>74</v>
      </c>
      <c r="O21" s="46">
        <f t="shared" si="4"/>
        <v>0</v>
      </c>
      <c r="P21" s="75">
        <f t="shared" si="5"/>
        <v>74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50</v>
      </c>
      <c r="L24" s="48">
        <v>0</v>
      </c>
      <c r="M24" s="75">
        <f t="shared" si="2"/>
        <v>50</v>
      </c>
      <c r="N24" s="82">
        <f t="shared" si="3"/>
        <v>50</v>
      </c>
      <c r="O24" s="46">
        <f t="shared" si="4"/>
        <v>0</v>
      </c>
      <c r="P24" s="75">
        <f t="shared" si="5"/>
        <v>50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14</v>
      </c>
      <c r="L25" s="48">
        <v>0</v>
      </c>
      <c r="M25" s="75">
        <f t="shared" si="2"/>
        <v>14</v>
      </c>
      <c r="N25" s="82">
        <f t="shared" si="3"/>
        <v>14</v>
      </c>
      <c r="O25" s="46">
        <f t="shared" si="4"/>
        <v>0</v>
      </c>
      <c r="P25" s="75">
        <f t="shared" si="5"/>
        <v>14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10</v>
      </c>
      <c r="L28" s="48">
        <v>0</v>
      </c>
      <c r="M28" s="75">
        <f t="shared" si="2"/>
        <v>10</v>
      </c>
      <c r="N28" s="82">
        <f t="shared" si="3"/>
        <v>10</v>
      </c>
      <c r="O28" s="46">
        <f t="shared" si="4"/>
        <v>0</v>
      </c>
      <c r="P28" s="75">
        <f t="shared" si="5"/>
        <v>10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34</v>
      </c>
      <c r="L31" s="48">
        <v>0</v>
      </c>
      <c r="M31" s="75">
        <f t="shared" si="2"/>
        <v>34</v>
      </c>
      <c r="N31" s="82">
        <f t="shared" si="3"/>
        <v>34</v>
      </c>
      <c r="O31" s="46">
        <f t="shared" si="4"/>
        <v>0</v>
      </c>
      <c r="P31" s="75">
        <f t="shared" si="5"/>
        <v>34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85</v>
      </c>
      <c r="L34" s="48">
        <v>0</v>
      </c>
      <c r="M34" s="75">
        <f t="shared" si="2"/>
        <v>85</v>
      </c>
      <c r="N34" s="82">
        <f t="shared" si="3"/>
        <v>85</v>
      </c>
      <c r="O34" s="46">
        <f t="shared" si="4"/>
        <v>0</v>
      </c>
      <c r="P34" s="75">
        <f t="shared" si="5"/>
        <v>85</v>
      </c>
    </row>
    <row r="35" spans="1:16">
      <c r="A35" s="84"/>
      <c r="B35" s="44" t="s">
        <v>589</v>
      </c>
      <c r="C35" s="69"/>
      <c r="D35" s="76"/>
      <c r="E35" s="80">
        <f t="shared" ref="E35:P35" si="6">SUM(E6:E34)</f>
        <v>0</v>
      </c>
      <c r="F35" s="45">
        <f t="shared" si="6"/>
        <v>0</v>
      </c>
      <c r="G35" s="75">
        <f t="shared" si="6"/>
        <v>0</v>
      </c>
      <c r="H35" s="79">
        <f t="shared" si="6"/>
        <v>0</v>
      </c>
      <c r="I35" s="47">
        <f t="shared" si="6"/>
        <v>0</v>
      </c>
      <c r="J35" s="81">
        <f t="shared" si="6"/>
        <v>0</v>
      </c>
      <c r="K35" s="83">
        <f t="shared" si="6"/>
        <v>486</v>
      </c>
      <c r="L35" s="48">
        <f t="shared" si="6"/>
        <v>0</v>
      </c>
      <c r="M35" s="75">
        <f t="shared" si="6"/>
        <v>486</v>
      </c>
      <c r="N35" s="82">
        <f t="shared" si="6"/>
        <v>486</v>
      </c>
      <c r="O35" s="46">
        <f t="shared" si="6"/>
        <v>0</v>
      </c>
      <c r="P35" s="75">
        <f t="shared" si="6"/>
        <v>486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62"/>
  <sheetViews>
    <sheetView tabSelected="1" view="pageBreakPreview" zoomScale="60" zoomScaleNormal="80" workbookViewId="0">
      <selection activeCell="A5" sqref="A5:O5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5.25" customHeight="1">
      <c r="A1" s="103"/>
      <c r="B1" s="103"/>
      <c r="C1" s="127"/>
      <c r="M1" s="284" t="s">
        <v>607</v>
      </c>
      <c r="N1" s="284"/>
      <c r="O1" s="284"/>
    </row>
    <row r="2" spans="1:15">
      <c r="C2" s="177">
        <v>300012</v>
      </c>
      <c r="D2" s="266" t="s">
        <v>560</v>
      </c>
      <c r="E2" s="266"/>
      <c r="F2" s="266"/>
      <c r="G2" s="266"/>
      <c r="H2" s="266"/>
      <c r="I2" s="266"/>
      <c r="J2" s="266"/>
      <c r="K2" s="266"/>
      <c r="N2" s="267"/>
      <c r="O2" s="267"/>
    </row>
    <row r="3" spans="1:15">
      <c r="C3" s="127" t="s">
        <v>98</v>
      </c>
      <c r="D3" s="268" t="s">
        <v>100</v>
      </c>
      <c r="E3" s="268"/>
      <c r="F3" s="268"/>
      <c r="G3" s="268"/>
      <c r="H3" s="268"/>
      <c r="I3" s="268"/>
      <c r="J3" s="268"/>
      <c r="K3" s="268"/>
      <c r="L3" s="268"/>
    </row>
    <row r="4" spans="1:15">
      <c r="E4" s="106"/>
      <c r="F4" s="106"/>
    </row>
    <row r="5" spans="1:15" ht="68.25" customHeight="1">
      <c r="A5" s="269" t="s">
        <v>608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</row>
    <row r="6" spans="1:15" ht="21" customHeight="1">
      <c r="A6" s="108" t="s">
        <v>146</v>
      </c>
      <c r="B6" s="285" t="s">
        <v>609</v>
      </c>
      <c r="C6" s="114"/>
      <c r="D6" s="111" t="s">
        <v>311</v>
      </c>
      <c r="E6" s="270" t="s">
        <v>310</v>
      </c>
      <c r="F6" s="270"/>
      <c r="G6" s="270"/>
      <c r="H6" s="270"/>
      <c r="I6" s="270"/>
      <c r="J6" s="270"/>
      <c r="K6" s="270"/>
      <c r="L6" s="270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70" t="s">
        <v>310</v>
      </c>
      <c r="F7" s="270"/>
      <c r="G7" s="270"/>
      <c r="H7" s="270"/>
      <c r="I7" s="270"/>
      <c r="J7" s="270"/>
      <c r="K7" s="270"/>
      <c r="L7" s="270"/>
      <c r="M7" s="112"/>
      <c r="N7" s="271" t="s">
        <v>140</v>
      </c>
      <c r="O7" s="271"/>
    </row>
    <row r="8" spans="1:15" ht="15" customHeight="1">
      <c r="A8" s="278" t="s">
        <v>0</v>
      </c>
      <c r="B8" s="278" t="s">
        <v>308</v>
      </c>
      <c r="C8" s="281" t="s">
        <v>1</v>
      </c>
      <c r="D8" s="272" t="s">
        <v>91</v>
      </c>
      <c r="E8" s="273"/>
      <c r="F8" s="274"/>
      <c r="G8" s="272" t="s">
        <v>92</v>
      </c>
      <c r="H8" s="273"/>
      <c r="I8" s="274"/>
      <c r="J8" s="272" t="s">
        <v>93</v>
      </c>
      <c r="K8" s="273"/>
      <c r="L8" s="274"/>
      <c r="M8" s="272" t="s">
        <v>94</v>
      </c>
      <c r="N8" s="273"/>
      <c r="O8" s="274"/>
    </row>
    <row r="9" spans="1:15" ht="35.25" customHeight="1">
      <c r="A9" s="279"/>
      <c r="B9" s="279"/>
      <c r="C9" s="282"/>
      <c r="D9" s="275"/>
      <c r="E9" s="276"/>
      <c r="F9" s="277"/>
      <c r="G9" s="275"/>
      <c r="H9" s="276"/>
      <c r="I9" s="277"/>
      <c r="J9" s="275"/>
      <c r="K9" s="276"/>
      <c r="L9" s="277"/>
      <c r="M9" s="275"/>
      <c r="N9" s="276"/>
      <c r="O9" s="277"/>
    </row>
    <row r="10" spans="1:15" s="119" customFormat="1" ht="39" customHeight="1" thickBot="1">
      <c r="A10" s="280"/>
      <c r="B10" s="280"/>
      <c r="C10" s="283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20</v>
      </c>
      <c r="K12" s="168">
        <v>0</v>
      </c>
      <c r="L12" s="169">
        <v>20</v>
      </c>
      <c r="M12" s="168">
        <f t="shared" si="0"/>
        <v>20</v>
      </c>
      <c r="N12" s="168">
        <f t="shared" si="1"/>
        <v>0</v>
      </c>
      <c r="O12" s="169">
        <f t="shared" si="2"/>
        <v>20</v>
      </c>
    </row>
    <row r="13" spans="1:15" hidden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idden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idden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20</v>
      </c>
      <c r="K17" s="158">
        <v>0</v>
      </c>
      <c r="L17" s="122">
        <v>20</v>
      </c>
      <c r="M17" s="123">
        <f t="shared" si="0"/>
        <v>20</v>
      </c>
      <c r="N17" s="123">
        <f t="shared" si="1"/>
        <v>0</v>
      </c>
      <c r="O17" s="122">
        <f t="shared" si="2"/>
        <v>20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82</v>
      </c>
      <c r="K25" s="168">
        <v>0</v>
      </c>
      <c r="L25" s="169">
        <v>82</v>
      </c>
      <c r="M25" s="168">
        <f t="shared" si="0"/>
        <v>82</v>
      </c>
      <c r="N25" s="168">
        <f t="shared" si="1"/>
        <v>0</v>
      </c>
      <c r="O25" s="169">
        <f t="shared" si="2"/>
        <v>82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82</v>
      </c>
      <c r="K26" s="122">
        <v>0</v>
      </c>
      <c r="L26" s="122">
        <v>82</v>
      </c>
      <c r="M26" s="123">
        <f t="shared" si="0"/>
        <v>82</v>
      </c>
      <c r="N26" s="123">
        <f t="shared" si="1"/>
        <v>0</v>
      </c>
      <c r="O26" s="122">
        <f t="shared" si="2"/>
        <v>82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2</v>
      </c>
      <c r="K50" s="168">
        <v>0</v>
      </c>
      <c r="L50" s="169">
        <v>2</v>
      </c>
      <c r="M50" s="168">
        <f t="shared" si="0"/>
        <v>2</v>
      </c>
      <c r="N50" s="168">
        <f t="shared" si="1"/>
        <v>0</v>
      </c>
      <c r="O50" s="169">
        <f t="shared" si="2"/>
        <v>2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2</v>
      </c>
      <c r="K52" s="158">
        <v>0</v>
      </c>
      <c r="L52" s="122">
        <v>2</v>
      </c>
      <c r="M52" s="123">
        <f t="shared" si="0"/>
        <v>2</v>
      </c>
      <c r="N52" s="123">
        <f t="shared" si="1"/>
        <v>0</v>
      </c>
      <c r="O52" s="122">
        <f t="shared" si="2"/>
        <v>2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50</v>
      </c>
      <c r="K64" s="168">
        <v>0</v>
      </c>
      <c r="L64" s="169">
        <v>50</v>
      </c>
      <c r="M64" s="168">
        <f t="shared" si="0"/>
        <v>50</v>
      </c>
      <c r="N64" s="168">
        <f t="shared" si="1"/>
        <v>0</v>
      </c>
      <c r="O64" s="169">
        <f t="shared" si="2"/>
        <v>50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50</v>
      </c>
      <c r="K65" s="158">
        <v>0</v>
      </c>
      <c r="L65" s="125">
        <v>50</v>
      </c>
      <c r="M65" s="123">
        <f t="shared" si="0"/>
        <v>50</v>
      </c>
      <c r="N65" s="123">
        <f t="shared" si="1"/>
        <v>0</v>
      </c>
      <c r="O65" s="122">
        <f t="shared" si="2"/>
        <v>50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19</v>
      </c>
      <c r="K70" s="168">
        <v>0</v>
      </c>
      <c r="L70" s="169">
        <v>19</v>
      </c>
      <c r="M70" s="168">
        <f t="shared" si="0"/>
        <v>19</v>
      </c>
      <c r="N70" s="168">
        <f t="shared" si="1"/>
        <v>0</v>
      </c>
      <c r="O70" s="169">
        <f t="shared" si="2"/>
        <v>19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19</v>
      </c>
      <c r="K71" s="157">
        <v>0</v>
      </c>
      <c r="L71" s="122">
        <v>19</v>
      </c>
      <c r="M71" s="123">
        <f t="shared" si="0"/>
        <v>19</v>
      </c>
      <c r="N71" s="123">
        <f t="shared" si="1"/>
        <v>0</v>
      </c>
      <c r="O71" s="122">
        <f t="shared" si="2"/>
        <v>19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46</v>
      </c>
      <c r="K74" s="168">
        <v>0</v>
      </c>
      <c r="L74" s="169">
        <v>46</v>
      </c>
      <c r="M74" s="168">
        <f t="shared" si="0"/>
        <v>46</v>
      </c>
      <c r="N74" s="168">
        <f t="shared" si="1"/>
        <v>0</v>
      </c>
      <c r="O74" s="169">
        <f t="shared" si="2"/>
        <v>46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46</v>
      </c>
      <c r="K75" s="158">
        <v>0</v>
      </c>
      <c r="L75" s="122">
        <v>46</v>
      </c>
      <c r="M75" s="123">
        <f t="shared" ref="M75:M138" si="3">D75+G75+J75</f>
        <v>46</v>
      </c>
      <c r="N75" s="123">
        <f t="shared" ref="N75:N138" si="4">E75+H75+K75</f>
        <v>0</v>
      </c>
      <c r="O75" s="122">
        <f t="shared" ref="O75:O138" si="5">M75+N75</f>
        <v>46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7</v>
      </c>
      <c r="K79" s="168">
        <v>0</v>
      </c>
      <c r="L79" s="169">
        <v>7</v>
      </c>
      <c r="M79" s="168">
        <f t="shared" si="3"/>
        <v>7</v>
      </c>
      <c r="N79" s="168">
        <f t="shared" si="4"/>
        <v>0</v>
      </c>
      <c r="O79" s="169">
        <f t="shared" si="5"/>
        <v>7</v>
      </c>
    </row>
    <row r="80" spans="1:16" ht="15.75" hidden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idden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idden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7</v>
      </c>
      <c r="K83" s="158">
        <v>0</v>
      </c>
      <c r="L83" s="122">
        <v>7</v>
      </c>
      <c r="M83" s="123">
        <f t="shared" si="3"/>
        <v>7</v>
      </c>
      <c r="N83" s="123">
        <f t="shared" si="4"/>
        <v>0</v>
      </c>
      <c r="O83" s="122">
        <f t="shared" si="5"/>
        <v>7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74</v>
      </c>
      <c r="K147" s="168">
        <v>0</v>
      </c>
      <c r="L147" s="169">
        <v>74</v>
      </c>
      <c r="M147" s="168">
        <f t="shared" si="6"/>
        <v>74</v>
      </c>
      <c r="N147" s="168">
        <f t="shared" si="7"/>
        <v>0</v>
      </c>
      <c r="O147" s="169">
        <f t="shared" si="8"/>
        <v>74</v>
      </c>
    </row>
    <row r="148" spans="1:15" ht="15.75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74</v>
      </c>
      <c r="K148" s="158">
        <v>0</v>
      </c>
      <c r="L148" s="122">
        <v>74</v>
      </c>
      <c r="M148" s="123">
        <f t="shared" si="6"/>
        <v>74</v>
      </c>
      <c r="N148" s="123">
        <f t="shared" si="7"/>
        <v>0</v>
      </c>
      <c r="O148" s="122">
        <f t="shared" si="8"/>
        <v>74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5.75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10</v>
      </c>
      <c r="K163" s="168">
        <v>0</v>
      </c>
      <c r="L163" s="169">
        <v>10</v>
      </c>
      <c r="M163" s="168">
        <f t="shared" si="6"/>
        <v>10</v>
      </c>
      <c r="N163" s="168">
        <f t="shared" si="7"/>
        <v>0</v>
      </c>
      <c r="O163" s="169">
        <f t="shared" si="8"/>
        <v>10</v>
      </c>
    </row>
    <row r="164" spans="1:15" ht="15.75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10</v>
      </c>
      <c r="K164" s="158">
        <v>0</v>
      </c>
      <c r="L164" s="122">
        <v>10</v>
      </c>
      <c r="M164" s="123">
        <f t="shared" si="6"/>
        <v>10</v>
      </c>
      <c r="N164" s="123">
        <f t="shared" si="7"/>
        <v>0</v>
      </c>
      <c r="O164" s="122">
        <f t="shared" si="8"/>
        <v>10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27</v>
      </c>
      <c r="K178" s="168">
        <v>0</v>
      </c>
      <c r="L178" s="169">
        <v>27</v>
      </c>
      <c r="M178" s="168">
        <f t="shared" si="6"/>
        <v>27</v>
      </c>
      <c r="N178" s="168">
        <f t="shared" si="7"/>
        <v>0</v>
      </c>
      <c r="O178" s="169">
        <f t="shared" si="8"/>
        <v>27</v>
      </c>
    </row>
    <row r="179" spans="1:15" ht="30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18</v>
      </c>
      <c r="K179" s="122">
        <v>0</v>
      </c>
      <c r="L179" s="122">
        <v>18</v>
      </c>
      <c r="M179" s="123">
        <f t="shared" si="6"/>
        <v>18</v>
      </c>
      <c r="N179" s="123">
        <f t="shared" si="7"/>
        <v>0</v>
      </c>
      <c r="O179" s="122">
        <f t="shared" si="8"/>
        <v>18</v>
      </c>
    </row>
    <row r="180" spans="1:15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2</v>
      </c>
      <c r="K180" s="158">
        <v>0</v>
      </c>
      <c r="L180" s="122">
        <v>2</v>
      </c>
      <c r="M180" s="123">
        <f t="shared" si="6"/>
        <v>2</v>
      </c>
      <c r="N180" s="123">
        <f t="shared" si="7"/>
        <v>0</v>
      </c>
      <c r="O180" s="122">
        <f t="shared" si="8"/>
        <v>2</v>
      </c>
    </row>
    <row r="181" spans="1:15" hidden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7</v>
      </c>
      <c r="K182" s="158">
        <v>0</v>
      </c>
      <c r="L182" s="122">
        <v>7</v>
      </c>
      <c r="M182" s="123">
        <f t="shared" si="6"/>
        <v>7</v>
      </c>
      <c r="N182" s="123">
        <f t="shared" si="7"/>
        <v>0</v>
      </c>
      <c r="O182" s="122">
        <f t="shared" si="8"/>
        <v>7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85</v>
      </c>
      <c r="K207" s="168">
        <v>0</v>
      </c>
      <c r="L207" s="169">
        <v>85</v>
      </c>
      <c r="M207" s="168">
        <f t="shared" si="9"/>
        <v>85</v>
      </c>
      <c r="N207" s="168">
        <f t="shared" si="10"/>
        <v>0</v>
      </c>
      <c r="O207" s="169">
        <f t="shared" si="11"/>
        <v>85</v>
      </c>
    </row>
    <row r="208" spans="1:15" ht="15.75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85</v>
      </c>
      <c r="K208" s="158">
        <v>0</v>
      </c>
      <c r="L208" s="122">
        <v>85</v>
      </c>
      <c r="M208" s="123">
        <f t="shared" si="9"/>
        <v>85</v>
      </c>
      <c r="N208" s="123">
        <f t="shared" si="10"/>
        <v>0</v>
      </c>
      <c r="O208" s="122">
        <f t="shared" si="11"/>
        <v>85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64</v>
      </c>
      <c r="K242" s="168">
        <v>0</v>
      </c>
      <c r="L242" s="169">
        <v>64</v>
      </c>
      <c r="M242" s="168">
        <f t="shared" si="9"/>
        <v>64</v>
      </c>
      <c r="N242" s="168">
        <f t="shared" si="10"/>
        <v>0</v>
      </c>
      <c r="O242" s="169">
        <f t="shared" si="11"/>
        <v>64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14</v>
      </c>
      <c r="K244" s="158">
        <v>0</v>
      </c>
      <c r="L244" s="122">
        <v>14</v>
      </c>
      <c r="M244" s="123">
        <f t="shared" si="9"/>
        <v>14</v>
      </c>
      <c r="N244" s="123">
        <f t="shared" si="10"/>
        <v>0</v>
      </c>
      <c r="O244" s="122">
        <f t="shared" si="11"/>
        <v>14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50</v>
      </c>
      <c r="K246" s="158">
        <v>0</v>
      </c>
      <c r="L246" s="122">
        <v>50</v>
      </c>
      <c r="M246" s="123">
        <f t="shared" si="9"/>
        <v>50</v>
      </c>
      <c r="N246" s="123">
        <f t="shared" si="10"/>
        <v>0</v>
      </c>
      <c r="O246" s="122">
        <f t="shared" si="11"/>
        <v>50</v>
      </c>
    </row>
    <row r="247" spans="1:15" hidden="1">
      <c r="A247" s="286">
        <v>237</v>
      </c>
      <c r="B247" s="287" t="s">
        <v>300</v>
      </c>
      <c r="C247" s="288" t="s">
        <v>431</v>
      </c>
      <c r="D247" s="289">
        <v>0</v>
      </c>
      <c r="E247" s="290">
        <v>0</v>
      </c>
      <c r="F247" s="291">
        <v>0</v>
      </c>
      <c r="G247" s="289">
        <v>0</v>
      </c>
      <c r="H247" s="290">
        <v>0</v>
      </c>
      <c r="I247" s="291">
        <v>0</v>
      </c>
      <c r="J247" s="289">
        <v>0</v>
      </c>
      <c r="K247" s="290">
        <v>0</v>
      </c>
      <c r="L247" s="291">
        <v>0</v>
      </c>
      <c r="M247" s="289">
        <f t="shared" si="9"/>
        <v>0</v>
      </c>
      <c r="N247" s="289">
        <f t="shared" si="10"/>
        <v>0</v>
      </c>
      <c r="O247" s="291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7">
        <f t="shared" si="11"/>
        <v>0</v>
      </c>
    </row>
    <row r="262" spans="1:15">
      <c r="A262" s="173"/>
      <c r="B262" s="292" t="s">
        <v>97</v>
      </c>
      <c r="C262" s="293"/>
      <c r="D262" s="294">
        <v>0</v>
      </c>
      <c r="E262" s="294">
        <v>0</v>
      </c>
      <c r="F262" s="294">
        <v>0</v>
      </c>
      <c r="G262" s="294">
        <v>0</v>
      </c>
      <c r="H262" s="294">
        <v>0</v>
      </c>
      <c r="I262" s="294">
        <v>0</v>
      </c>
      <c r="J262" s="294">
        <v>486</v>
      </c>
      <c r="K262" s="294">
        <v>0</v>
      </c>
      <c r="L262" s="294">
        <v>486</v>
      </c>
      <c r="M262" s="294">
        <f t="shared" si="9"/>
        <v>486</v>
      </c>
      <c r="N262" s="294">
        <f t="shared" si="10"/>
        <v>0</v>
      </c>
      <c r="O262" s="294">
        <f t="shared" si="11"/>
        <v>486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0"/>
        <filter val="14"/>
        <filter val="18"/>
        <filter val="19"/>
        <filter val="2"/>
        <filter val="20"/>
        <filter val="27"/>
        <filter val="46"/>
        <filter val="486"/>
        <filter val="50"/>
        <filter val="64"/>
        <filter val="7"/>
        <filter val="74"/>
        <filter val="82"/>
        <filter val="8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7"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70" t="s">
        <v>590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70" t="s">
        <v>591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  <c r="P6" s="106"/>
    </row>
    <row r="7" spans="1:17" ht="15" customHeight="1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7" ht="35.25" customHeight="1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7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82</v>
      </c>
      <c r="K24" s="168">
        <v>0</v>
      </c>
      <c r="L24" s="169">
        <v>82</v>
      </c>
      <c r="M24" s="168">
        <f t="shared" si="0"/>
        <v>82</v>
      </c>
      <c r="N24" s="168">
        <f t="shared" si="1"/>
        <v>0</v>
      </c>
      <c r="O24" s="169">
        <f t="shared" si="2"/>
        <v>82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82</v>
      </c>
      <c r="K25" s="122">
        <v>0</v>
      </c>
      <c r="L25" s="122">
        <v>82</v>
      </c>
      <c r="M25" s="123">
        <f t="shared" si="0"/>
        <v>82</v>
      </c>
      <c r="N25" s="123">
        <f t="shared" si="1"/>
        <v>0</v>
      </c>
      <c r="O25" s="122">
        <f t="shared" si="2"/>
        <v>82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2</v>
      </c>
      <c r="K49" s="168">
        <v>0</v>
      </c>
      <c r="L49" s="169">
        <v>2</v>
      </c>
      <c r="M49" s="168">
        <f t="shared" si="0"/>
        <v>2</v>
      </c>
      <c r="N49" s="168">
        <f t="shared" si="1"/>
        <v>0</v>
      </c>
      <c r="O49" s="169">
        <f t="shared" si="2"/>
        <v>2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2</v>
      </c>
      <c r="K51" s="158">
        <v>0</v>
      </c>
      <c r="L51" s="122">
        <v>2</v>
      </c>
      <c r="M51" s="123">
        <f t="shared" si="0"/>
        <v>2</v>
      </c>
      <c r="N51" s="123">
        <f t="shared" si="1"/>
        <v>0</v>
      </c>
      <c r="O51" s="122">
        <f t="shared" si="2"/>
        <v>2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84</v>
      </c>
      <c r="K261" s="116">
        <v>0</v>
      </c>
      <c r="L261" s="116">
        <v>84</v>
      </c>
      <c r="M261" s="116">
        <f t="shared" si="9"/>
        <v>84</v>
      </c>
      <c r="N261" s="116">
        <f t="shared" si="10"/>
        <v>0</v>
      </c>
      <c r="O261" s="116">
        <f t="shared" si="11"/>
        <v>84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592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593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20</v>
      </c>
      <c r="K11" s="168">
        <v>0</v>
      </c>
      <c r="L11" s="169">
        <v>20</v>
      </c>
      <c r="M11" s="168">
        <f t="shared" si="0"/>
        <v>20</v>
      </c>
      <c r="N11" s="168">
        <f t="shared" si="1"/>
        <v>0</v>
      </c>
      <c r="O11" s="169">
        <f t="shared" si="2"/>
        <v>20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20</v>
      </c>
      <c r="K16" s="158">
        <v>0</v>
      </c>
      <c r="L16" s="122">
        <v>20</v>
      </c>
      <c r="M16" s="123">
        <f t="shared" si="0"/>
        <v>20</v>
      </c>
      <c r="N16" s="123">
        <f t="shared" si="1"/>
        <v>0</v>
      </c>
      <c r="O16" s="122">
        <f t="shared" si="2"/>
        <v>20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20</v>
      </c>
      <c r="K261" s="116">
        <v>0</v>
      </c>
      <c r="L261" s="116">
        <v>20</v>
      </c>
      <c r="M261" s="116">
        <f t="shared" si="9"/>
        <v>20</v>
      </c>
      <c r="N261" s="116">
        <f t="shared" si="10"/>
        <v>0</v>
      </c>
      <c r="O261" s="116">
        <f t="shared" si="11"/>
        <v>20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594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595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50</v>
      </c>
      <c r="K63" s="168">
        <v>0</v>
      </c>
      <c r="L63" s="169">
        <v>50</v>
      </c>
      <c r="M63" s="168">
        <f t="shared" si="0"/>
        <v>50</v>
      </c>
      <c r="N63" s="168">
        <f t="shared" si="1"/>
        <v>0</v>
      </c>
      <c r="O63" s="169">
        <f t="shared" si="2"/>
        <v>50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50</v>
      </c>
      <c r="K64" s="158">
        <v>0</v>
      </c>
      <c r="L64" s="125">
        <v>50</v>
      </c>
      <c r="M64" s="123">
        <f t="shared" si="0"/>
        <v>50</v>
      </c>
      <c r="N64" s="123">
        <f t="shared" si="1"/>
        <v>0</v>
      </c>
      <c r="O64" s="122">
        <f t="shared" si="2"/>
        <v>50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19</v>
      </c>
      <c r="K69" s="168">
        <v>0</v>
      </c>
      <c r="L69" s="169">
        <v>19</v>
      </c>
      <c r="M69" s="168">
        <f t="shared" si="0"/>
        <v>19</v>
      </c>
      <c r="N69" s="168">
        <f t="shared" si="1"/>
        <v>0</v>
      </c>
      <c r="O69" s="169">
        <f t="shared" si="2"/>
        <v>19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19</v>
      </c>
      <c r="K70" s="157">
        <v>0</v>
      </c>
      <c r="L70" s="122">
        <v>19</v>
      </c>
      <c r="M70" s="123">
        <f t="shared" si="0"/>
        <v>19</v>
      </c>
      <c r="N70" s="123">
        <f t="shared" si="1"/>
        <v>0</v>
      </c>
      <c r="O70" s="122">
        <f t="shared" si="2"/>
        <v>19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46</v>
      </c>
      <c r="K73" s="168">
        <v>0</v>
      </c>
      <c r="L73" s="169">
        <v>46</v>
      </c>
      <c r="M73" s="168">
        <f t="shared" si="0"/>
        <v>46</v>
      </c>
      <c r="N73" s="168">
        <f t="shared" si="1"/>
        <v>0</v>
      </c>
      <c r="O73" s="169">
        <f t="shared" si="2"/>
        <v>46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46</v>
      </c>
      <c r="K74" s="158">
        <v>0</v>
      </c>
      <c r="L74" s="122">
        <v>46</v>
      </c>
      <c r="M74" s="123">
        <f t="shared" ref="M74:M137" si="3">D74+G74+J74</f>
        <v>46</v>
      </c>
      <c r="N74" s="123">
        <f t="shared" ref="N74:N137" si="4">E74+H74+K74</f>
        <v>0</v>
      </c>
      <c r="O74" s="122">
        <f t="shared" ref="O74:O137" si="5">M74+N74</f>
        <v>46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115</v>
      </c>
      <c r="K261" s="116">
        <v>0</v>
      </c>
      <c r="L261" s="116">
        <v>115</v>
      </c>
      <c r="M261" s="116">
        <f t="shared" si="9"/>
        <v>115</v>
      </c>
      <c r="N261" s="116">
        <f t="shared" si="10"/>
        <v>0</v>
      </c>
      <c r="O261" s="116">
        <f t="shared" si="11"/>
        <v>115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596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597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74</v>
      </c>
      <c r="K146" s="168">
        <v>0</v>
      </c>
      <c r="L146" s="169">
        <v>74</v>
      </c>
      <c r="M146" s="168">
        <f t="shared" si="6"/>
        <v>74</v>
      </c>
      <c r="N146" s="168">
        <f t="shared" si="7"/>
        <v>0</v>
      </c>
      <c r="O146" s="169">
        <f t="shared" si="8"/>
        <v>74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74</v>
      </c>
      <c r="K147" s="158">
        <v>0</v>
      </c>
      <c r="L147" s="122">
        <v>74</v>
      </c>
      <c r="M147" s="123">
        <f t="shared" si="6"/>
        <v>74</v>
      </c>
      <c r="N147" s="123">
        <f t="shared" si="7"/>
        <v>0</v>
      </c>
      <c r="O147" s="122">
        <f t="shared" si="8"/>
        <v>74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74</v>
      </c>
      <c r="K261" s="116">
        <v>0</v>
      </c>
      <c r="L261" s="116">
        <v>74</v>
      </c>
      <c r="M261" s="116">
        <f t="shared" si="9"/>
        <v>74</v>
      </c>
      <c r="N261" s="116">
        <f t="shared" si="10"/>
        <v>0</v>
      </c>
      <c r="O261" s="116">
        <f t="shared" si="11"/>
        <v>74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598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599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50</v>
      </c>
      <c r="K241" s="168">
        <v>0</v>
      </c>
      <c r="L241" s="169">
        <v>50</v>
      </c>
      <c r="M241" s="168">
        <f t="shared" si="9"/>
        <v>50</v>
      </c>
      <c r="N241" s="168">
        <f t="shared" si="10"/>
        <v>0</v>
      </c>
      <c r="O241" s="169">
        <f t="shared" si="11"/>
        <v>50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50</v>
      </c>
      <c r="K245" s="158">
        <v>0</v>
      </c>
      <c r="L245" s="122">
        <v>50</v>
      </c>
      <c r="M245" s="123">
        <f t="shared" si="9"/>
        <v>50</v>
      </c>
      <c r="N245" s="123">
        <f t="shared" si="10"/>
        <v>0</v>
      </c>
      <c r="O245" s="122">
        <f t="shared" si="11"/>
        <v>50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50</v>
      </c>
      <c r="K261" s="116">
        <v>0</v>
      </c>
      <c r="L261" s="116">
        <v>50</v>
      </c>
      <c r="M261" s="116">
        <f t="shared" si="9"/>
        <v>50</v>
      </c>
      <c r="N261" s="116">
        <f t="shared" si="10"/>
        <v>0</v>
      </c>
      <c r="O261" s="116">
        <f t="shared" si="11"/>
        <v>50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600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599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14</v>
      </c>
      <c r="K241" s="168">
        <v>0</v>
      </c>
      <c r="L241" s="169">
        <v>14</v>
      </c>
      <c r="M241" s="168">
        <f t="shared" si="9"/>
        <v>14</v>
      </c>
      <c r="N241" s="168">
        <f t="shared" si="10"/>
        <v>0</v>
      </c>
      <c r="O241" s="169">
        <f t="shared" si="11"/>
        <v>14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14</v>
      </c>
      <c r="K243" s="158">
        <v>0</v>
      </c>
      <c r="L243" s="122">
        <v>14</v>
      </c>
      <c r="M243" s="123">
        <f t="shared" si="9"/>
        <v>14</v>
      </c>
      <c r="N243" s="123">
        <f t="shared" si="10"/>
        <v>0</v>
      </c>
      <c r="O243" s="122">
        <f t="shared" si="11"/>
        <v>14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14</v>
      </c>
      <c r="K261" s="116">
        <v>0</v>
      </c>
      <c r="L261" s="116">
        <v>14</v>
      </c>
      <c r="M261" s="116">
        <f t="shared" si="9"/>
        <v>14</v>
      </c>
      <c r="N261" s="116">
        <f t="shared" si="10"/>
        <v>0</v>
      </c>
      <c r="O261" s="116">
        <f t="shared" si="11"/>
        <v>14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601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602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10</v>
      </c>
      <c r="K162" s="168">
        <v>0</v>
      </c>
      <c r="L162" s="169">
        <v>10</v>
      </c>
      <c r="M162" s="168">
        <f t="shared" si="6"/>
        <v>10</v>
      </c>
      <c r="N162" s="168">
        <f t="shared" si="7"/>
        <v>0</v>
      </c>
      <c r="O162" s="169">
        <f t="shared" si="8"/>
        <v>10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10</v>
      </c>
      <c r="K163" s="158">
        <v>0</v>
      </c>
      <c r="L163" s="122">
        <v>10</v>
      </c>
      <c r="M163" s="123">
        <f t="shared" si="6"/>
        <v>10</v>
      </c>
      <c r="N163" s="123">
        <f t="shared" si="7"/>
        <v>0</v>
      </c>
      <c r="O163" s="122">
        <f t="shared" si="8"/>
        <v>10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10</v>
      </c>
      <c r="K261" s="116">
        <v>0</v>
      </c>
      <c r="L261" s="116">
        <v>10</v>
      </c>
      <c r="M261" s="116">
        <f t="shared" si="9"/>
        <v>10</v>
      </c>
      <c r="N261" s="116">
        <f t="shared" si="10"/>
        <v>0</v>
      </c>
      <c r="O261" s="116">
        <f t="shared" si="11"/>
        <v>10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603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604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7</v>
      </c>
      <c r="K78" s="168">
        <v>0</v>
      </c>
      <c r="L78" s="169">
        <v>7</v>
      </c>
      <c r="M78" s="168">
        <f t="shared" si="3"/>
        <v>7</v>
      </c>
      <c r="N78" s="168">
        <f t="shared" si="4"/>
        <v>0</v>
      </c>
      <c r="O78" s="169">
        <f t="shared" si="5"/>
        <v>7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7</v>
      </c>
      <c r="K82" s="158">
        <v>0</v>
      </c>
      <c r="L82" s="122">
        <v>7</v>
      </c>
      <c r="M82" s="123">
        <f t="shared" si="3"/>
        <v>7</v>
      </c>
      <c r="N82" s="123">
        <f t="shared" si="4"/>
        <v>0</v>
      </c>
      <c r="O82" s="122">
        <f t="shared" si="5"/>
        <v>7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27</v>
      </c>
      <c r="K177" s="168">
        <v>0</v>
      </c>
      <c r="L177" s="169">
        <v>27</v>
      </c>
      <c r="M177" s="168">
        <f t="shared" si="6"/>
        <v>27</v>
      </c>
      <c r="N177" s="168">
        <f t="shared" si="7"/>
        <v>0</v>
      </c>
      <c r="O177" s="169">
        <f t="shared" si="8"/>
        <v>27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18</v>
      </c>
      <c r="K178" s="122">
        <v>0</v>
      </c>
      <c r="L178" s="122">
        <v>18</v>
      </c>
      <c r="M178" s="123">
        <f t="shared" si="6"/>
        <v>18</v>
      </c>
      <c r="N178" s="123">
        <f t="shared" si="7"/>
        <v>0</v>
      </c>
      <c r="O178" s="122">
        <f t="shared" si="8"/>
        <v>18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2</v>
      </c>
      <c r="K179" s="158">
        <v>0</v>
      </c>
      <c r="L179" s="122">
        <v>2</v>
      </c>
      <c r="M179" s="123">
        <f t="shared" si="6"/>
        <v>2</v>
      </c>
      <c r="N179" s="123">
        <f t="shared" si="7"/>
        <v>0</v>
      </c>
      <c r="O179" s="122">
        <f t="shared" si="8"/>
        <v>2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7</v>
      </c>
      <c r="K181" s="158">
        <v>0</v>
      </c>
      <c r="L181" s="122">
        <v>7</v>
      </c>
      <c r="M181" s="123">
        <f t="shared" si="6"/>
        <v>7</v>
      </c>
      <c r="N181" s="123">
        <f t="shared" si="7"/>
        <v>0</v>
      </c>
      <c r="O181" s="122">
        <f t="shared" si="8"/>
        <v>7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34</v>
      </c>
      <c r="K261" s="116">
        <v>0</v>
      </c>
      <c r="L261" s="116">
        <v>34</v>
      </c>
      <c r="M261" s="116">
        <f t="shared" si="9"/>
        <v>34</v>
      </c>
      <c r="N261" s="116">
        <f t="shared" si="10"/>
        <v>0</v>
      </c>
      <c r="O261" s="116">
        <f t="shared" si="11"/>
        <v>34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66" t="s">
        <v>560</v>
      </c>
      <c r="E1" s="266"/>
      <c r="F1" s="266"/>
      <c r="G1" s="266"/>
      <c r="H1" s="266"/>
      <c r="I1" s="266"/>
      <c r="J1" s="266"/>
      <c r="K1" s="266"/>
      <c r="L1" s="181"/>
      <c r="M1" s="181"/>
      <c r="N1" s="267"/>
      <c r="O1" s="267"/>
    </row>
    <row r="2" spans="1:15">
      <c r="A2" s="103"/>
      <c r="B2" s="103"/>
      <c r="C2" s="127" t="s">
        <v>98</v>
      </c>
      <c r="D2" s="268" t="s">
        <v>100</v>
      </c>
      <c r="E2" s="268"/>
      <c r="F2" s="268"/>
      <c r="G2" s="268"/>
      <c r="H2" s="268"/>
      <c r="I2" s="268"/>
      <c r="J2" s="268"/>
      <c r="K2" s="268"/>
      <c r="L2" s="268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>
      <c r="A5" s="108" t="s">
        <v>146</v>
      </c>
      <c r="B5" s="108"/>
      <c r="C5" s="114"/>
      <c r="D5" s="111" t="s">
        <v>311</v>
      </c>
      <c r="E5" s="270" t="s">
        <v>605</v>
      </c>
      <c r="F5" s="270"/>
      <c r="G5" s="270"/>
      <c r="H5" s="270"/>
      <c r="I5" s="270"/>
      <c r="J5" s="270"/>
      <c r="K5" s="270"/>
      <c r="L5" s="270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0" t="s">
        <v>606</v>
      </c>
      <c r="F6" s="270"/>
      <c r="G6" s="270"/>
      <c r="H6" s="270"/>
      <c r="I6" s="270"/>
      <c r="J6" s="270"/>
      <c r="K6" s="270"/>
      <c r="L6" s="270"/>
      <c r="M6" s="112"/>
      <c r="N6" s="271" t="s">
        <v>140</v>
      </c>
      <c r="O6" s="271"/>
    </row>
    <row r="7" spans="1:15">
      <c r="A7" s="278" t="s">
        <v>0</v>
      </c>
      <c r="B7" s="278" t="s">
        <v>308</v>
      </c>
      <c r="C7" s="281" t="s">
        <v>1</v>
      </c>
      <c r="D7" s="272" t="s">
        <v>91</v>
      </c>
      <c r="E7" s="273"/>
      <c r="F7" s="274"/>
      <c r="G7" s="272" t="s">
        <v>92</v>
      </c>
      <c r="H7" s="273"/>
      <c r="I7" s="274"/>
      <c r="J7" s="272" t="s">
        <v>93</v>
      </c>
      <c r="K7" s="273"/>
      <c r="L7" s="274"/>
      <c r="M7" s="272" t="s">
        <v>94</v>
      </c>
      <c r="N7" s="273"/>
      <c r="O7" s="274"/>
    </row>
    <row r="8" spans="1:15">
      <c r="A8" s="279"/>
      <c r="B8" s="279"/>
      <c r="C8" s="282"/>
      <c r="D8" s="275"/>
      <c r="E8" s="276"/>
      <c r="F8" s="277"/>
      <c r="G8" s="275"/>
      <c r="H8" s="276"/>
      <c r="I8" s="277"/>
      <c r="J8" s="275"/>
      <c r="K8" s="276"/>
      <c r="L8" s="277"/>
      <c r="M8" s="275"/>
      <c r="N8" s="276"/>
      <c r="O8" s="277"/>
    </row>
    <row r="9" spans="1:15" ht="39" thickBot="1">
      <c r="A9" s="280"/>
      <c r="B9" s="280"/>
      <c r="C9" s="283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85</v>
      </c>
      <c r="K206" s="168">
        <v>0</v>
      </c>
      <c r="L206" s="169">
        <v>85</v>
      </c>
      <c r="M206" s="168">
        <f t="shared" si="9"/>
        <v>85</v>
      </c>
      <c r="N206" s="168">
        <f t="shared" si="10"/>
        <v>0</v>
      </c>
      <c r="O206" s="169">
        <f t="shared" si="11"/>
        <v>85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85</v>
      </c>
      <c r="K207" s="158">
        <v>0</v>
      </c>
      <c r="L207" s="122">
        <v>85</v>
      </c>
      <c r="M207" s="123">
        <f t="shared" si="9"/>
        <v>85</v>
      </c>
      <c r="N207" s="123">
        <f t="shared" si="10"/>
        <v>0</v>
      </c>
      <c r="O207" s="122">
        <f t="shared" si="11"/>
        <v>85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7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7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7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7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7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7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7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7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7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7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85</v>
      </c>
      <c r="K261" s="116">
        <v>0</v>
      </c>
      <c r="L261" s="116">
        <v>85</v>
      </c>
      <c r="M261" s="116">
        <f t="shared" si="9"/>
        <v>85</v>
      </c>
      <c r="N261" s="116">
        <f t="shared" si="10"/>
        <v>0</v>
      </c>
      <c r="O261" s="116">
        <f t="shared" si="11"/>
        <v>85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300012</vt:lpstr>
      <vt:lpstr>код</vt:lpstr>
      <vt:lpstr>ВСЕ_</vt:lpstr>
      <vt:lpstr>14</vt:lpstr>
      <vt:lpstr>6 (184)</vt:lpstr>
      <vt:lpstr>34</vt:lpstr>
      <vt:lpstr>52</vt:lpstr>
      <vt:lpstr>32</vt:lpstr>
      <vt:lpstr>31</vt:lpstr>
      <vt:lpstr>67</vt:lpstr>
      <vt:lpstr>77</vt:lpstr>
      <vt:lpstr>85</vt:lpstr>
      <vt:lpstr>Лист2</vt:lpstr>
      <vt:lpstr>Лист1</vt:lpstr>
      <vt:lpstr>'300012'!Заголовки_для_печати</vt:lpstr>
      <vt:lpstr>'14'!Область_печати</vt:lpstr>
      <vt:lpstr>'300012'!Область_печати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2025-03-04T07:11:15Z</cp:lastPrinted>
  <dcterms:created xsi:type="dcterms:W3CDTF">2015-12-11T12:58:16Z</dcterms:created>
  <dcterms:modified xsi:type="dcterms:W3CDTF">2025-03-04T07:11:39Z</dcterms:modified>
</cp:coreProperties>
</file>