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1"/>
  </bookViews>
  <sheets>
    <sheet name="300001" sheetId="1" r:id="rId1"/>
    <sheet name="код" sheetId="51" r:id="rId2"/>
    <sheet name="ВСЕ_" sheetId="52" r:id="rId3"/>
    <sheet name="9" sheetId="81" r:id="rId4"/>
    <sheet name="14" sheetId="80" r:id="rId5"/>
    <sheet name="15" sheetId="79" r:id="rId6"/>
    <sheet name="6" sheetId="78" r:id="rId7"/>
    <sheet name="4" sheetId="77" r:id="rId8"/>
    <sheet name="40" sheetId="76" r:id="rId9"/>
    <sheet name="26" sheetId="75" r:id="rId10"/>
    <sheet name="28" sheetId="74" r:id="rId11"/>
    <sheet name="34" sheetId="73" r:id="rId12"/>
    <sheet name="35" sheetId="72" r:id="rId13"/>
    <sheet name="38" sheetId="71" r:id="rId14"/>
    <sheet name="41" sheetId="70" r:id="rId15"/>
    <sheet name="82" sheetId="69" r:id="rId16"/>
    <sheet name="75" sheetId="68" r:id="rId17"/>
    <sheet name="50" sheetId="67" r:id="rId18"/>
    <sheet name="52" sheetId="66" r:id="rId19"/>
    <sheet name="5" sheetId="65" r:id="rId20"/>
    <sheet name="39" sheetId="64" r:id="rId21"/>
    <sheet name="29" sheetId="63" r:id="rId22"/>
    <sheet name="63" sheetId="62" r:id="rId23"/>
    <sheet name="65" sheetId="61" r:id="rId24"/>
    <sheet name="67" sheetId="60" r:id="rId25"/>
    <sheet name="71" sheetId="59" r:id="rId26"/>
    <sheet name="73" sheetId="58" r:id="rId27"/>
    <sheet name="74" sheetId="57" r:id="rId28"/>
    <sheet name="77" sheetId="56" r:id="rId29"/>
    <sheet name="80" sheetId="55" r:id="rId30"/>
    <sheet name="84" sheetId="54" r:id="rId31"/>
    <sheet name="85" sheetId="53" r:id="rId32"/>
    <sheet name="реабилитация" sheetId="49" r:id="rId33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'300001'!$7:$11</definedName>
    <definedName name="_xlnm.Print_Area" localSheetId="2">ВСЕ_!$A$1:$F$498</definedName>
    <definedName name="_xlnm.Print_Area" localSheetId="1">код!$A$1:$M$59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I59"/>
  <c r="H59"/>
  <c r="G59"/>
  <c r="F59"/>
  <c r="E59"/>
  <c r="M58"/>
  <c r="L58"/>
  <c r="K58"/>
  <c r="J58"/>
  <c r="G58"/>
  <c r="L57"/>
  <c r="K57"/>
  <c r="M57" s="1"/>
  <c r="J57"/>
  <c r="G57"/>
  <c r="L56"/>
  <c r="K56"/>
  <c r="M56" s="1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L50"/>
  <c r="K50"/>
  <c r="M50" s="1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L45"/>
  <c r="K45"/>
  <c r="M45" s="1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L37"/>
  <c r="L59" s="1"/>
  <c r="K37"/>
  <c r="J37"/>
  <c r="G37"/>
  <c r="M36"/>
  <c r="L36"/>
  <c r="K36"/>
  <c r="J36"/>
  <c r="G36"/>
  <c r="L35"/>
  <c r="K35"/>
  <c r="M35" s="1"/>
  <c r="J35"/>
  <c r="G35"/>
  <c r="M34"/>
  <c r="L34"/>
  <c r="K34"/>
  <c r="J34"/>
  <c r="G34"/>
  <c r="L33"/>
  <c r="K33"/>
  <c r="M33" s="1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L16"/>
  <c r="K16"/>
  <c r="M16" s="1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H67" s="1"/>
  <c r="K67"/>
  <c r="J67"/>
  <c r="G67"/>
  <c r="C67" s="1"/>
  <c r="F67"/>
  <c r="E67"/>
  <c r="Q66"/>
  <c r="P66"/>
  <c r="O66"/>
  <c r="N66" s="1"/>
  <c r="M66"/>
  <c r="K66"/>
  <c r="J66" s="1"/>
  <c r="F66"/>
  <c r="E66" s="1"/>
  <c r="Q65"/>
  <c r="P65"/>
  <c r="O65"/>
  <c r="M65"/>
  <c r="K65"/>
  <c r="J65" s="1"/>
  <c r="F65"/>
  <c r="E65" s="1"/>
  <c r="Q64"/>
  <c r="P64"/>
  <c r="O64"/>
  <c r="M64"/>
  <c r="K64"/>
  <c r="J64" s="1"/>
  <c r="F64"/>
  <c r="E64" s="1"/>
  <c r="Q63"/>
  <c r="P63"/>
  <c r="O63"/>
  <c r="N63" s="1"/>
  <c r="M63"/>
  <c r="K63"/>
  <c r="J63" s="1"/>
  <c r="F63"/>
  <c r="E63"/>
  <c r="Q62"/>
  <c r="M62" s="1"/>
  <c r="P62"/>
  <c r="O62"/>
  <c r="K62"/>
  <c r="J62" s="1"/>
  <c r="F62"/>
  <c r="E62" s="1"/>
  <c r="Q61"/>
  <c r="P61"/>
  <c r="O61"/>
  <c r="M61"/>
  <c r="K61"/>
  <c r="J61" s="1"/>
  <c r="F61"/>
  <c r="E61" s="1"/>
  <c r="Q60"/>
  <c r="P60"/>
  <c r="O60"/>
  <c r="N60" s="1"/>
  <c r="M60"/>
  <c r="K60"/>
  <c r="J60" s="1"/>
  <c r="F60"/>
  <c r="E60"/>
  <c r="Q59"/>
  <c r="M59" s="1"/>
  <c r="P59"/>
  <c r="O59"/>
  <c r="K59"/>
  <c r="J59" s="1"/>
  <c r="F59"/>
  <c r="E59" s="1"/>
  <c r="Q58"/>
  <c r="P58"/>
  <c r="O58"/>
  <c r="M58"/>
  <c r="K58"/>
  <c r="J58" s="1"/>
  <c r="F58"/>
  <c r="E58" s="1"/>
  <c r="Q57"/>
  <c r="M57" s="1"/>
  <c r="P57"/>
  <c r="O57"/>
  <c r="N57" s="1"/>
  <c r="K57"/>
  <c r="J57" s="1"/>
  <c r="F57"/>
  <c r="E57" s="1"/>
  <c r="Q56"/>
  <c r="P56"/>
  <c r="O56"/>
  <c r="M56"/>
  <c r="K56"/>
  <c r="J56" s="1"/>
  <c r="F56"/>
  <c r="E56" s="1"/>
  <c r="Q55"/>
  <c r="P55"/>
  <c r="O55"/>
  <c r="M55"/>
  <c r="K55"/>
  <c r="J55" s="1"/>
  <c r="F55"/>
  <c r="E55" s="1"/>
  <c r="Q54"/>
  <c r="M54" s="1"/>
  <c r="P54"/>
  <c r="O54"/>
  <c r="N54" s="1"/>
  <c r="K54"/>
  <c r="J54"/>
  <c r="F54"/>
  <c r="E54"/>
  <c r="Q53"/>
  <c r="P53"/>
  <c r="O53"/>
  <c r="M53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M48" s="1"/>
  <c r="P48"/>
  <c r="O48"/>
  <c r="K48"/>
  <c r="J48" s="1"/>
  <c r="F48"/>
  <c r="E48" s="1"/>
  <c r="Q47"/>
  <c r="M47" s="1"/>
  <c r="P47"/>
  <c r="O47"/>
  <c r="K47"/>
  <c r="J47" s="1"/>
  <c r="F47"/>
  <c r="E47" s="1"/>
  <c r="Q46"/>
  <c r="M46" s="1"/>
  <c r="P46"/>
  <c r="O46"/>
  <c r="N46" s="1"/>
  <c r="K46"/>
  <c r="J46" s="1"/>
  <c r="F46"/>
  <c r="E46" s="1"/>
  <c r="Q45"/>
  <c r="P45"/>
  <c r="O45"/>
  <c r="M45"/>
  <c r="K45"/>
  <c r="J45" s="1"/>
  <c r="F45"/>
  <c r="E45" s="1"/>
  <c r="Q44"/>
  <c r="M44" s="1"/>
  <c r="P44"/>
  <c r="O44"/>
  <c r="K44"/>
  <c r="J44" s="1"/>
  <c r="F44"/>
  <c r="E44" s="1"/>
  <c r="Q43"/>
  <c r="M43" s="1"/>
  <c r="P43"/>
  <c r="O43"/>
  <c r="K43"/>
  <c r="J43" s="1"/>
  <c r="F43"/>
  <c r="E43" s="1"/>
  <c r="Q42"/>
  <c r="M42" s="1"/>
  <c r="P42"/>
  <c r="O42"/>
  <c r="K42"/>
  <c r="J42" s="1"/>
  <c r="F42"/>
  <c r="E42" s="1"/>
  <c r="Q41"/>
  <c r="M41" s="1"/>
  <c r="P41"/>
  <c r="O4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 s="1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M33"/>
  <c r="K33"/>
  <c r="J33" s="1"/>
  <c r="F33"/>
  <c r="E33" s="1"/>
  <c r="Q32"/>
  <c r="P32"/>
  <c r="O32"/>
  <c r="M32"/>
  <c r="K32"/>
  <c r="J32" s="1"/>
  <c r="F32"/>
  <c r="E32" s="1"/>
  <c r="Q31"/>
  <c r="P31"/>
  <c r="O31"/>
  <c r="M31"/>
  <c r="K31"/>
  <c r="J31" s="1"/>
  <c r="F31"/>
  <c r="E31" s="1"/>
  <c r="Q30"/>
  <c r="P30"/>
  <c r="O30"/>
  <c r="N30" s="1"/>
  <c r="M30"/>
  <c r="K30"/>
  <c r="J30" s="1"/>
  <c r="F30"/>
  <c r="E30" s="1"/>
  <c r="Q29"/>
  <c r="P29"/>
  <c r="O29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 s="1"/>
  <c r="Q25"/>
  <c r="P25"/>
  <c r="O25"/>
  <c r="M25"/>
  <c r="K25"/>
  <c r="J25" s="1"/>
  <c r="F25"/>
  <c r="E25" s="1"/>
  <c r="Q24"/>
  <c r="P24"/>
  <c r="O24"/>
  <c r="M24"/>
  <c r="K24"/>
  <c r="J24" s="1"/>
  <c r="F24"/>
  <c r="E24" s="1"/>
  <c r="Q23"/>
  <c r="P23"/>
  <c r="O23"/>
  <c r="N23" s="1"/>
  <c r="M23"/>
  <c r="K23"/>
  <c r="J23" s="1"/>
  <c r="F23"/>
  <c r="F21" s="1"/>
  <c r="Q22"/>
  <c r="P22"/>
  <c r="O22"/>
  <c r="N22" s="1"/>
  <c r="M22"/>
  <c r="K22"/>
  <c r="F22"/>
  <c r="E22" s="1"/>
  <c r="L21"/>
  <c r="Q21" s="1"/>
  <c r="M21" s="1"/>
  <c r="G21"/>
  <c r="Q20"/>
  <c r="P20"/>
  <c r="O20"/>
  <c r="M20"/>
  <c r="K20"/>
  <c r="J20" s="1"/>
  <c r="F20"/>
  <c r="E20" s="1"/>
  <c r="Q19"/>
  <c r="P19"/>
  <c r="O19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/>
  <c r="F17"/>
  <c r="E17"/>
  <c r="Q16"/>
  <c r="P16"/>
  <c r="O16"/>
  <c r="M16"/>
  <c r="K16"/>
  <c r="J16" s="1"/>
  <c r="F16"/>
  <c r="E16" s="1"/>
  <c r="Q15"/>
  <c r="P15"/>
  <c r="O15"/>
  <c r="N15" s="1"/>
  <c r="M15"/>
  <c r="K15"/>
  <c r="J15" s="1"/>
  <c r="F15"/>
  <c r="E15" s="1"/>
  <c r="Q14"/>
  <c r="P14"/>
  <c r="O14"/>
  <c r="M14"/>
  <c r="K14"/>
  <c r="J14" s="1"/>
  <c r="F14"/>
  <c r="E14" s="1"/>
  <c r="Q13"/>
  <c r="P13"/>
  <c r="O13"/>
  <c r="M13"/>
  <c r="K13"/>
  <c r="J13" s="1"/>
  <c r="F13"/>
  <c r="E13" s="1"/>
  <c r="Q12"/>
  <c r="P12"/>
  <c r="O12"/>
  <c r="K12"/>
  <c r="J12" s="1"/>
  <c r="F12"/>
  <c r="E12" s="1"/>
  <c r="B10" i="49"/>
  <c r="B9"/>
  <c r="S66" i="1"/>
  <c r="R66"/>
  <c r="S65"/>
  <c r="R65"/>
  <c r="M37" i="51" l="1"/>
  <c r="K59"/>
  <c r="J59"/>
  <c r="M10"/>
  <c r="M59" s="1"/>
  <c r="I67" i="1"/>
  <c r="R67"/>
  <c r="D67"/>
  <c r="N65"/>
  <c r="N64"/>
  <c r="N62"/>
  <c r="N61"/>
  <c r="N59"/>
  <c r="N58"/>
  <c r="N56"/>
  <c r="N55"/>
  <c r="N53"/>
  <c r="N48"/>
  <c r="N47"/>
  <c r="N45"/>
  <c r="N44"/>
  <c r="N43"/>
  <c r="N42"/>
  <c r="N41"/>
  <c r="N33"/>
  <c r="N32"/>
  <c r="N31"/>
  <c r="N29"/>
  <c r="N25"/>
  <c r="N24"/>
  <c r="K21"/>
  <c r="J21" s="1"/>
  <c r="E23"/>
  <c r="E21" s="1"/>
  <c r="J22"/>
  <c r="N20"/>
  <c r="N19"/>
  <c r="N16"/>
  <c r="N14"/>
  <c r="N13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7" l="1"/>
  <c r="P2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<sst xmlns="http://schemas.openxmlformats.org/spreadsheetml/2006/main" count="29972" uniqueCount="1138">
  <si>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</si>
  <si>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</si>
  <si>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</si>
  <si>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</si>
  <si>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</si>
  <si>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</si>
  <si>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</si>
  <si>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</si>
  <si>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</si>
  <si>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</si>
  <si>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</si>
  <si>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</si>
  <si>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</si>
  <si>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</si>
  <si>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</si>
  <si>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</si>
  <si>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</si>
  <si>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</si>
  <si>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</si>
  <si>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</si>
  <si>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</si>
  <si>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</si>
  <si>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</si>
  <si>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</si>
  <si>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</si>
  <si>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</si>
  <si>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</si>
  <si>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</si>
  <si>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</si>
  <si>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</si>
  <si>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</si>
  <si>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</si>
  <si>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</si>
  <si>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</si>
  <si>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</si>
  <si>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</si>
  <si>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</si>
  <si>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</si>
  <si>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</si>
  <si>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</si>
  <si>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</si>
  <si>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</si>
  <si>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</si>
  <si>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</si>
  <si>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</si>
  <si>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</si>
  <si>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</si>
  <si>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</si>
  <si>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</si>
  <si>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</si>
  <si>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</si>
  <si>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</si>
  <si>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</si>
  <si>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</si>
  <si>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</si>
  <si>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</si>
  <si>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</si>
  <si>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</si>
  <si>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</si>
  <si>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</si>
  <si>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</si>
  <si>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</si>
  <si>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</si>
  <si>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</si>
  <si>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</si>
  <si>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</si>
  <si>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</si>
  <si>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</si>
  <si>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</si>
  <si>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</si>
  <si>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</si>
  <si>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</si>
  <si>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</si>
  <si>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</si>
  <si>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</si>
  <si>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</si>
  <si>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</si>
  <si>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</si>
  <si>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</si>
  <si>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</si>
  <si>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</si>
  <si>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</si>
  <si>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</si>
  <si>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</si>
  <si>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</si>
  <si>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</si>
  <si>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</si>
  <si>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</si>
  <si>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</si>
  <si>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</si>
  <si>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</si>
  <si>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</si>
  <si>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</si>
  <si>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</si>
  <si>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</si>
  <si>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</si>
  <si>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</si>
  <si>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</si>
  <si>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</si>
  <si>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</si>
  <si>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</si>
  <si>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</si>
  <si>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</si>
  <si>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</si>
  <si>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</si>
  <si>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</si>
  <si>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</si>
  <si>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</si>
  <si>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</si>
  <si>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</si>
  <si>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</si>
  <si>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</si>
  <si>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</si>
  <si>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</si>
  <si>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</si>
  <si>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</si>
  <si>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</si>
  <si>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</si>
  <si>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</si>
  <si>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</si>
  <si>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</si>
  <si>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</si>
  <si>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</si>
  <si>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</si>
  <si>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</si>
  <si>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</si>
  <si>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</si>
  <si>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</si>
  <si>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</si>
  <si>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</si>
  <si>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</si>
  <si>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</si>
  <si>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</si>
  <si>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</si>
  <si>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</si>
  <si>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</si>
  <si>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</si>
  <si>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</si>
  <si>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</si>
  <si>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</si>
  <si>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</si>
  <si>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</si>
  <si>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</si>
  <si>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</si>
  <si>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</si>
  <si>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</si>
  <si>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</si>
  <si>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</si>
  <si>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</si>
  <si>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</si>
  <si>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</si>
  <si>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</si>
  <si>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</si>
  <si>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</si>
  <si>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</si>
  <si>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</si>
  <si>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</si>
  <si>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</si>
  <si>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</si>
  <si>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</si>
  <si>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</si>
  <si>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</si>
  <si>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</si>
  <si>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</si>
  <si>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</si>
  <si>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</si>
  <si>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</si>
  <si>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</si>
  <si>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</si>
  <si>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</si>
  <si>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</si>
  <si>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</si>
  <si>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</si>
  <si>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</si>
  <si>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</si>
  <si>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</si>
  <si>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</si>
  <si>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</si>
  <si>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</si>
  <si>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</si>
  <si>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</si>
  <si>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</si>
  <si>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</si>
  <si>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</si>
  <si>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</si>
  <si>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</si>
  <si>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</si>
  <si>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</si>
  <si>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</si>
  <si>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</si>
  <si>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</si>
  <si>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</si>
  <si>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</si>
  <si>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</si>
  <si>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</si>
  <si>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</si>
  <si>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</si>
  <si>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</si>
  <si>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</si>
  <si>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</si>
  <si>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</si>
  <si>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</si>
  <si>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</si>
  <si>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</si>
  <si>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</si>
  <si>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</si>
  <si>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</si>
  <si>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</si>
  <si>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</si>
  <si>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</si>
  <si>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</si>
  <si>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</si>
  <si>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</si>
  <si>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</si>
  <si>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</si>
  <si>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</si>
  <si>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</si>
  <si>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</si>
  <si>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</si>
  <si>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</si>
  <si>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</si>
  <si>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</si>
  <si>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</si>
  <si>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</si>
  <si>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</si>
  <si>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</si>
  <si>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</si>
  <si>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</si>
  <si>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</si>
  <si>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</si>
  <si>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</si>
  <si>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</si>
  <si>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</si>
  <si>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</si>
  <si>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</si>
  <si>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</si>
  <si>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</si>
  <si>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</si>
  <si>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</si>
  <si>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</si>
  <si>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</si>
  <si>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</si>
  <si>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</si>
  <si>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</si>
  <si>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</si>
  <si>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</si>
  <si>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</si>
  <si>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</si>
  <si>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</si>
  <si>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</si>
  <si>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</si>
  <si>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</si>
  <si>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</si>
  <si>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</si>
  <si>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</si>
  <si>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</si>
  <si>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</si>
  <si>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</si>
  <si>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</si>
  <si>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</si>
  <si>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</si>
  <si>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</si>
  <si>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</si>
  <si>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</si>
  <si>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</si>
  <si>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</si>
  <si>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</si>
  <si>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</si>
  <si>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</si>
  <si>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</si>
  <si>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</si>
  <si>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</si>
  <si>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</si>
  <si>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</si>
  <si>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</si>
  <si>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</si>
  <si>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</si>
  <si>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</si>
  <si>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</si>
  <si>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</si>
  <si>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</si>
  <si>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</si>
  <si>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</si>
  <si>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</si>
  <si>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</si>
  <si>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</si>
  <si>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</si>
  <si>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</si>
  <si>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</si>
  <si>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</si>
  <si>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</si>
  <si>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</si>
  <si>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</si>
  <si>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</si>
  <si>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</si>
  <si>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</si>
  <si>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</si>
  <si>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</si>
  <si>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</si>
  <si>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</si>
  <si>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</si>
  <si>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</si>
  <si>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</si>
  <si>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</si>
  <si>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</si>
  <si>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</si>
  <si>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</si>
  <si>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</si>
  <si>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</si>
  <si>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</si>
  <si>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</si>
  <si>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</si>
  <si>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</si>
  <si>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</si>
  <si>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</si>
  <si>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</si>
  <si>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</si>
  <si>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</si>
  <si>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</si>
  <si>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</si>
  <si>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</si>
  <si>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</si>
  <si>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</si>
  <si>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</si>
  <si>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</si>
  <si>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</si>
  <si>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</si>
  <si>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</si>
  <si>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</si>
  <si>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</si>
  <si>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</si>
  <si>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</si>
  <si>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</si>
  <si>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</si>
  <si>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</si>
  <si>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</si>
  <si>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</si>
  <si>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</si>
  <si>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</si>
  <si>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</si>
  <si>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</si>
  <si>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</si>
  <si>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</si>
  <si>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</si>
  <si>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</si>
  <si>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</si>
  <si>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</si>
  <si>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</si>
  <si>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</si>
  <si>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</si>
  <si>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</si>
  <si>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</si>
  <si>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</si>
  <si>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</si>
  <si>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</si>
  <si>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</si>
  <si>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</si>
  <si>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</si>
  <si>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</si>
  <si>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</si>
  <si>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</si>
  <si>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</si>
  <si>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</si>
  <si>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</si>
  <si>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</si>
  <si>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</si>
  <si>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</si>
  <si>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</si>
  <si>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</si>
  <si>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</si>
  <si>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</si>
  <si>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</si>
  <si>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</si>
  <si>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</si>
  <si>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</si>
  <si>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</si>
  <si>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</si>
  <si>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</si>
  <si>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</si>
  <si>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</si>
  <si>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</si>
  <si>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</si>
  <si>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</si>
  <si>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</si>
  <si>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</si>
  <si>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</si>
  <si>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</si>
  <si>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</si>
  <si>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</si>
  <si>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</si>
  <si>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</si>
  <si>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</si>
  <si>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</si>
  <si>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</si>
  <si>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</si>
  <si>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</si>
  <si>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</si>
  <si>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</si>
  <si>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</si>
  <si>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</si>
  <si>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</si>
  <si>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</si>
  <si>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</si>
  <si>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</si>
  <si>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</si>
  <si>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</si>
  <si>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</si>
  <si>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</si>
  <si>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</si>
  <si>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</si>
  <si>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</si>
  <si>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</si>
  <si>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</si>
  <si>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</si>
  <si>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</si>
  <si>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</si>
  <si>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</si>
  <si>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</si>
  <si>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</si>
  <si>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</si>
  <si>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</si>
  <si>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</si>
  <si>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</si>
  <si>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</si>
  <si>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</si>
  <si>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</si>
  <si>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</si>
  <si>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</si>
  <si>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</si>
  <si>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</si>
  <si>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</si>
  <si>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</si>
  <si>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</si>
  <si>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</si>
  <si>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</si>
  <si>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</si>
  <si>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</si>
  <si>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</si>
  <si>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</si>
  <si>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</si>
  <si>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</si>
  <si>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</si>
  <si>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</si>
  <si>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</si>
  <si>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</si>
  <si>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</si>
  <si>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</si>
  <si>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</si>
  <si>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</si>
  <si>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</si>
  <si>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</si>
  <si>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</si>
  <si>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</si>
  <si>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</si>
  <si>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</si>
  <si>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</si>
  <si>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</si>
  <si>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</si>
  <si>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</si>
  <si>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</si>
  <si>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</si>
  <si>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</si>
  <si>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</si>
  <si>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</si>
  <si>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</si>
  <si>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</si>
  <si>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</si>
  <si>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</si>
  <si>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</si>
  <si>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</si>
  <si>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</si>
  <si>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</si>
  <si>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</si>
  <si>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</si>
  <si>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</si>
  <si>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</si>
  <si>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</si>
  <si>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</si>
  <si>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</si>
  <si>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</si>
  <si>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</si>
  <si>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</si>
  <si>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</si>
  <si>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</si>
  <si>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</si>
  <si>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</si>
  <si>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</si>
  <si>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</si>
  <si>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</si>
  <si>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</si>
  <si>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</si>
  <si>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</si>
  <si>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</si>
  <si>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</si>
  <si>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</si>
  <si>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</si>
  <si>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</si>
  <si>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</si>
  <si>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</si>
  <si>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</si>
  <si>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</si>
  <si>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</si>
  <si>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</si>
  <si>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</si>
  <si>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</si>
  <si>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</si>
  <si>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</si>
  <si>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</si>
  <si>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</si>
  <si>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</si>
  <si>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</si>
  <si>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</si>
  <si>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</si>
  <si>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</si>
  <si>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</si>
  <si>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</si>
  <si>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</si>
  <si>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</si>
  <si>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</si>
  <si>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</si>
  <si>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</si>
  <si>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</si>
  <si>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</si>
  <si>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</si>
  <si>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</si>
  <si>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</si>
  <si>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</si>
  <si>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</si>
  <si>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</si>
  <si>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</si>
  <si>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</si>
  <si>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</si>
  <si>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</si>
  <si>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</si>
  <si>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</si>
  <si>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</si>
  <si>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</si>
  <si>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</si>
  <si>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</si>
  <si>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</si>
  <si>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</si>
  <si>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</si>
  <si>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</si>
  <si>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</si>
  <si>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</si>
  <si>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</si>
  <si>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</si>
  <si>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</si>
  <si>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</si>
  <si>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</si>
  <si>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</si>
  <si>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</si>
  <si>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</si>
  <si>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</si>
  <si>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</si>
  <si>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</si>
  <si>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</si>
  <si>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</si>
  <si>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</si>
  <si>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</si>
  <si>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</si>
  <si>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</si>
  <si>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</si>
  <si>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</si>
  <si>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</si>
  <si>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</si>
  <si>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</si>
  <si>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</si>
  <si>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</si>
  <si>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</si>
  <si>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</si>
  <si>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</si>
  <si>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</si>
  <si>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</si>
  <si>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</si>
  <si>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</si>
  <si>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</si>
  <si>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</si>
  <si>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</si>
  <si>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</si>
  <si>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</si>
  <si>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</si>
  <si>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</si>
  <si>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</si>
  <si>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</si>
  <si>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</si>
  <si>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</si>
  <si>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</si>
  <si>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</si>
  <si>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</si>
  <si>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</si>
  <si>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</si>
  <si>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</si>
  <si>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</si>
  <si>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</si>
  <si>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</si>
  <si>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</si>
  <si>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</si>
  <si>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</si>
  <si>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</si>
  <si>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</si>
  <si>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</si>
  <si>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</si>
  <si>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</si>
  <si>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</si>
  <si>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</si>
  <si>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</si>
  <si>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</si>
  <si>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</si>
  <si>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</si>
  <si>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</si>
  <si>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</si>
  <si>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</si>
  <si>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</si>
  <si>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</si>
  <si>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</si>
  <si>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</si>
  <si>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</si>
  <si>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</si>
  <si>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</si>
  <si>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</si>
  <si>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</si>
  <si>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</si>
  <si>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</si>
  <si>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</si>
  <si>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</si>
  <si>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</si>
  <si>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</si>
  <si>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</si>
  <si>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</si>
  <si>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</si>
  <si>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</si>
  <si>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</si>
  <si>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</si>
  <si>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</si>
  <si>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</si>
  <si>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</si>
  <si>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</si>
  <si>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</si>
  <si>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</si>
  <si>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</si>
  <si>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</si>
  <si>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</si>
  <si>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</si>
  <si>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ГБУЗ АО АМОКБ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</si>
  <si>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</si>
  <si>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</si>
  <si>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</si>
  <si>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</si>
  <si>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</si>
  <si>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</si>
  <si>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</si>
  <si>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</si>
  <si>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</si>
  <si>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</si>
  <si>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</si>
  <si>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</si>
  <si>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</si>
  <si>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</si>
  <si>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</si>
  <si>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</si>
  <si>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</si>
  <si>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</si>
  <si>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</si>
  <si>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</si>
  <si>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</si>
  <si>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</si>
  <si>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</si>
  <si>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</si>
  <si>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</si>
  <si>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</si>
  <si>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</si>
  <si>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</si>
  <si>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</si>
  <si>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</si>
  <si>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</si>
  <si>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</si>
  <si>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</si>
  <si>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</si>
  <si>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</si>
  <si>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</si>
  <si>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</si>
  <si>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</si>
  <si>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</si>
  <si>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</si>
  <si>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</si>
  <si>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</si>
  <si>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</si>
  <si>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</si>
  <si>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</si>
  <si>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</si>
  <si>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</si>
  <si>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</si>
  <si>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</si>
  <si>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</si>
  <si>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</si>
  <si>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</si>
  <si>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</si>
  <si>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</si>
  <si>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</si>
  <si>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</si>
  <si>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</si>
  <si>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</si>
  <si>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</si>
  <si>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</si>
  <si>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</si>
  <si>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</si>
  <si>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</si>
  <si>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</si>
  <si>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</si>
  <si>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</si>
  <si>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</si>
  <si>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</si>
  <si>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</si>
  <si>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</si>
  <si>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</si>
  <si>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</si>
  <si>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</si>
  <si>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</si>
  <si>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</si>
  <si>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</si>
  <si>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</si>
  <si>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</si>
  <si>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</si>
  <si>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</si>
  <si>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</si>
  <si>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</si>
  <si>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</si>
  <si>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</si>
  <si>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</si>
  <si>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</si>
  <si>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</si>
  <si>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</si>
  <si>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</si>
  <si>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</si>
  <si>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</si>
  <si>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</si>
  <si>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</si>
  <si>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</si>
  <si>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</si>
  <si>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</si>
  <si>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</si>
  <si>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</si>
  <si>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</si>
  <si>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</si>
  <si>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</si>
  <si>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</si>
  <si>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</si>
  <si>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</si>
  <si>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</si>
  <si>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</si>
  <si>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</si>
  <si>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</si>
  <si>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</si>
  <si>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</si>
  <si>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</si>
  <si>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</si>
  <si>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</si>
  <si>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</si>
  <si>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</si>
  <si>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</si>
  <si>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</si>
  <si>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</si>
  <si>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</si>
  <si>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</si>
  <si>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</si>
  <si>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</si>
  <si>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</si>
  <si>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</si>
  <si>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</si>
  <si>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</si>
  <si>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</si>
  <si>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</si>
  <si>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</si>
  <si>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</si>
  <si>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</si>
  <si>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</si>
  <si>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</si>
  <si>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</si>
  <si>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</si>
  <si>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</si>
  <si>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</si>
  <si>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</si>
  <si>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</si>
  <si>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</si>
  <si>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</si>
  <si>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</si>
  <si>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</si>
  <si>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</si>
  <si>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</si>
  <si>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</si>
  <si>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</si>
  <si>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</si>
  <si>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</si>
  <si>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</si>
  <si>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</si>
  <si>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</si>
  <si>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</si>
  <si>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</si>
  <si>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</si>
  <si>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</si>
  <si>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</si>
  <si>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</si>
  <si>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</si>
  <si>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</si>
  <si>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</si>
  <si>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</si>
  <si>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</si>
  <si>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</si>
  <si>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</si>
  <si>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</si>
  <si>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</si>
  <si>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</si>
  <si>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</si>
  <si>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</si>
  <si>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</si>
  <si>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</si>
  <si>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</si>
  <si>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</si>
  <si>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</si>
  <si>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</si>
  <si>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</si>
  <si>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</si>
  <si>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</si>
  <si>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</si>
  <si>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</si>
  <si>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</si>
  <si>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</si>
  <si>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</si>
  <si>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</si>
  <si>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</si>
  <si>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</si>
  <si>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</si>
  <si>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</si>
  <si>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</si>
  <si>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</si>
  <si>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</si>
  <si>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</si>
  <si>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</si>
  <si>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</si>
  <si>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</si>
  <si>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</si>
  <si>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</si>
  <si>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</si>
  <si>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</si>
  <si>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</si>
  <si>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</si>
  <si>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</si>
  <si>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</si>
  <si>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</si>
  <si>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</si>
  <si>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</si>
  <si>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</si>
  <si>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</si>
  <si>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</si>
  <si>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</si>
  <si>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</si>
  <si>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</si>
  <si>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</si>
  <si>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</si>
  <si>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</si>
  <si>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</si>
  <si>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</si>
  <si>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</si>
  <si>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</si>
  <si>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</si>
  <si>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</si>
  <si>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</si>
  <si>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</si>
  <si>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</si>
  <si>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</si>
  <si>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</si>
  <si>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</si>
  <si>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</si>
  <si>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</si>
  <si>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</si>
  <si>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</si>
  <si>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</si>
  <si>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</si>
  <si>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</si>
  <si>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</si>
  <si>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</si>
  <si>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</si>
  <si>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</si>
  <si>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</si>
  <si>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</si>
  <si>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</si>
  <si>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</si>
  <si>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</si>
  <si>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</si>
  <si>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</si>
  <si>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</si>
  <si>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</si>
  <si>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</si>
  <si>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</si>
  <si>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</si>
  <si>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</si>
  <si>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</si>
  <si>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</si>
  <si>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</si>
  <si>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</si>
  <si>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</si>
  <si>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</si>
  <si>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</si>
  <si>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</si>
  <si>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</si>
  <si>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</si>
  <si>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</si>
  <si>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</si>
  <si>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</si>
  <si>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</si>
  <si>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</si>
  <si>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</si>
  <si>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</si>
  <si>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</si>
  <si>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</si>
  <si>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</si>
  <si>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</si>
  <si>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</si>
  <si>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</si>
  <si>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</si>
  <si>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</si>
  <si>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</si>
  <si>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</si>
  <si>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</si>
  <si>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</si>
  <si>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</si>
  <si>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</si>
  <si>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</si>
  <si>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</si>
  <si>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</si>
  <si>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</si>
  <si>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</si>
  <si>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</si>
  <si>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</si>
  <si>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</si>
  <si>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</si>
  <si>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</si>
  <si>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</si>
  <si>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</si>
  <si>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</si>
  <si>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</si>
  <si>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</si>
  <si>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</si>
  <si>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</si>
  <si>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</si>
  <si>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</si>
  <si>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</si>
  <si>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</si>
  <si>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</si>
  <si>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</si>
  <si>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</si>
  <si>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</si>
  <si>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</si>
  <si>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</si>
  <si>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</si>
  <si>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</si>
  <si>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</si>
  <si>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</si>
  <si>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</si>
  <si>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</si>
  <si>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</si>
  <si>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</si>
  <si>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</si>
  <si>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</si>
  <si>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</si>
  <si>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</si>
  <si>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</si>
  <si>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</si>
  <si>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</si>
  <si>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</si>
  <si>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</si>
  <si>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</si>
  <si>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</si>
  <si>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</si>
  <si>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</si>
  <si>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</si>
  <si>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</si>
  <si>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</si>
  <si>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</si>
  <si>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</si>
  <si>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</si>
  <si>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</si>
  <si>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</si>
  <si>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</si>
  <si>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</si>
  <si>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</si>
  <si>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</si>
  <si>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</si>
  <si>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</si>
  <si>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</si>
  <si>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</si>
  <si>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</si>
  <si>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</si>
  <si>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</si>
  <si>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</si>
  <si>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</si>
  <si>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</si>
  <si>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</si>
  <si>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</si>
  <si>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</si>
  <si>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</si>
  <si>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</si>
  <si>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</si>
  <si>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</si>
  <si>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</si>
  <si>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</si>
  <si>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</si>
  <si>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</si>
  <si>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</si>
  <si>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</si>
  <si>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</si>
  <si>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</si>
  <si>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</si>
  <si>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</si>
  <si>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</si>
  <si>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</si>
  <si>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</si>
  <si>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</si>
  <si>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</si>
  <si>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</si>
  <si>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</si>
  <si>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</si>
  <si>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</si>
  <si>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</si>
  <si>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</si>
  <si>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</si>
  <si>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</si>
  <si>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</si>
  <si>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</si>
  <si>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</si>
  <si>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</si>
  <si>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</si>
  <si>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</si>
  <si>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</si>
  <si>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</si>
  <si>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</si>
  <si>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</si>
  <si>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</si>
  <si>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</si>
  <si>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</si>
  <si>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</si>
  <si>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</si>
  <si>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</si>
  <si>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</si>
  <si>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</si>
  <si>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</si>
  <si>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</si>
  <si>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</si>
  <si>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</si>
  <si>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</si>
  <si>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</si>
  <si>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</si>
  <si>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</si>
  <si>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</si>
  <si>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</si>
  <si>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</si>
  <si>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</si>
  <si>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</si>
  <si>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</si>
  <si>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</si>
  <si>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</si>
  <si>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</si>
  <si>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</si>
  <si>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</si>
  <si>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</si>
  <si>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</si>
  <si>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</si>
  <si>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</si>
  <si>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</si>
  <si>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</si>
  <si>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</si>
  <si>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</si>
  <si>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</si>
  <si>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</si>
  <si>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</si>
  <si>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</si>
  <si>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</si>
  <si>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</si>
  <si>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</si>
  <si>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</si>
  <si>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</si>
  <si>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</si>
  <si>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</si>
  <si>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</si>
  <si>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</si>
  <si>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</si>
  <si>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</si>
  <si>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</si>
  <si>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</si>
  <si>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</si>
  <si>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</si>
  <si>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</si>
  <si>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(40)для новорожденных</t>
  </si>
  <si>
    <t>(55)неонатологии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</si>
  <si>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</si>
  <si>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</si>
  <si>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</si>
  <si>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</si>
  <si>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</si>
  <si>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</si>
  <si>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</si>
  <si>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</si>
  <si>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</si>
  <si>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</si>
  <si>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(82)ожоговые (хирургия (комбустиология))</t>
  </si>
  <si>
    <t>(114)хирургии (комбустиологии)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</si>
  <si>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</si>
  <si>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</si>
  <si>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</si>
  <si>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</si>
  <si>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</si>
  <si>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</si>
  <si>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(5)патологии беременности (акушерство и гинекология)</t>
  </si>
  <si>
    <t>(39)патологии новорожденных и недоношенных детей</t>
  </si>
  <si>
    <t>(29)проктологические</t>
  </si>
  <si>
    <t>(30)колопроктологии</t>
  </si>
  <si>
    <t>(63)пульмонологические</t>
  </si>
  <si>
    <t>(75)пульмонологии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</si>
  <si>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</si>
  <si>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</si>
  <si>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</si>
  <si>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</si>
  <si>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</si>
  <si>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</si>
  <si>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(73)торакальной хирургии</t>
  </si>
  <si>
    <t>(99)торакальной хирургии</t>
  </si>
  <si>
    <t>(74)травматологические, ортопедические</t>
  </si>
  <si>
    <t>(77)урологические</t>
  </si>
  <si>
    <t>(108)урологии</t>
  </si>
  <si>
    <t>(80)хирургические (хирургия)</t>
  </si>
  <si>
    <t>(112)хирургии</t>
  </si>
  <si>
    <t>(84)челюстно-лицевой хирургии</t>
  </si>
  <si>
    <t>(116)челюстно-лицевой хирургии</t>
  </si>
  <si>
    <t>(85)эндокринологические</t>
  </si>
  <si>
    <t>(122)эндокринологии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</si>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</sst>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2" fillId="0" borderId="0" xfId="0" applyFont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4" t="s">
        <v>254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24"/>
      <c r="Q1" s="24"/>
    </row>
    <row r="2" spans="1:19" ht="47.25" customHeight="1">
      <c r="C2" s="164" t="s">
        <v>255</v>
      </c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7"/>
      <c r="Q2" s="17"/>
    </row>
    <row r="3" spans="1:19" ht="23.25" customHeight="1">
      <c r="C3" s="16"/>
      <c r="D3" s="16"/>
      <c r="E3" s="16"/>
      <c r="F3" s="16"/>
      <c r="G3" s="16"/>
      <c r="H3" s="182" t="s">
        <v>1027</v>
      </c>
      <c r="I3" s="182"/>
      <c r="J3" s="182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300001</v>
      </c>
      <c r="E5" s="183" t="s">
        <v>233</v>
      </c>
      <c r="F5" s="183"/>
      <c r="G5" s="183"/>
      <c r="H5" s="188" t="s">
        <v>644</v>
      </c>
      <c r="I5" s="188"/>
      <c r="J5" s="188"/>
      <c r="K5" s="188"/>
      <c r="L5" s="188"/>
      <c r="M5" s="188"/>
      <c r="N5" s="188"/>
      <c r="O5" s="188"/>
      <c r="P5" s="188"/>
      <c r="Q5" s="188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 t="s">
        <v>252</v>
      </c>
      <c r="Q6" s="165"/>
    </row>
    <row r="7" spans="1:19">
      <c r="A7" s="180" t="s">
        <v>6</v>
      </c>
      <c r="B7" s="166" t="s">
        <v>234</v>
      </c>
      <c r="C7" s="168" t="s">
        <v>9</v>
      </c>
      <c r="D7" s="169"/>
      <c r="E7" s="169"/>
      <c r="F7" s="169"/>
      <c r="G7" s="170"/>
      <c r="H7" s="168" t="s">
        <v>10</v>
      </c>
      <c r="I7" s="169"/>
      <c r="J7" s="169"/>
      <c r="K7" s="169"/>
      <c r="L7" s="170"/>
      <c r="M7" s="171" t="s">
        <v>235</v>
      </c>
      <c r="N7" s="171"/>
      <c r="O7" s="171"/>
      <c r="P7" s="171"/>
      <c r="Q7" s="172"/>
    </row>
    <row r="8" spans="1:19" ht="15" customHeight="1">
      <c r="A8" s="181"/>
      <c r="B8" s="167"/>
      <c r="C8" s="173" t="s">
        <v>236</v>
      </c>
      <c r="D8" s="174" t="s">
        <v>237</v>
      </c>
      <c r="E8" s="185" t="s">
        <v>238</v>
      </c>
      <c r="F8" s="185"/>
      <c r="G8" s="186"/>
      <c r="H8" s="173" t="s">
        <v>236</v>
      </c>
      <c r="I8" s="174" t="s">
        <v>237</v>
      </c>
      <c r="J8" s="185" t="s">
        <v>238</v>
      </c>
      <c r="K8" s="185"/>
      <c r="L8" s="186"/>
      <c r="M8" s="187" t="s">
        <v>236</v>
      </c>
      <c r="N8" s="178" t="s">
        <v>237</v>
      </c>
      <c r="O8" s="175" t="s">
        <v>238</v>
      </c>
      <c r="P8" s="176"/>
      <c r="Q8" s="177"/>
    </row>
    <row r="9" spans="1:19" ht="15.75" customHeight="1">
      <c r="A9" s="181"/>
      <c r="B9" s="167"/>
      <c r="C9" s="173"/>
      <c r="D9" s="174"/>
      <c r="E9" s="178" t="s">
        <v>239</v>
      </c>
      <c r="F9" s="178" t="s">
        <v>240</v>
      </c>
      <c r="G9" s="179" t="s">
        <v>241</v>
      </c>
      <c r="H9" s="173"/>
      <c r="I9" s="174"/>
      <c r="J9" s="178" t="s">
        <v>239</v>
      </c>
      <c r="K9" s="178" t="s">
        <v>240</v>
      </c>
      <c r="L9" s="179" t="s">
        <v>241</v>
      </c>
      <c r="M9" s="187"/>
      <c r="N9" s="178"/>
      <c r="O9" s="184" t="s">
        <v>239</v>
      </c>
      <c r="P9" s="178" t="s">
        <v>240</v>
      </c>
      <c r="Q9" s="179" t="s">
        <v>241</v>
      </c>
    </row>
    <row r="10" spans="1:19" ht="82.5" customHeight="1">
      <c r="A10" s="181"/>
      <c r="B10" s="167"/>
      <c r="C10" s="173"/>
      <c r="D10" s="174"/>
      <c r="E10" s="178"/>
      <c r="F10" s="178"/>
      <c r="G10" s="179"/>
      <c r="H10" s="173"/>
      <c r="I10" s="174"/>
      <c r="J10" s="178"/>
      <c r="K10" s="178"/>
      <c r="L10" s="179"/>
      <c r="M10" s="187"/>
      <c r="N10" s="178"/>
      <c r="O10" s="184"/>
      <c r="P10" s="178"/>
      <c r="Q10" s="17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335</v>
      </c>
      <c r="E12" s="94">
        <f t="shared" ref="E12:E20" si="0">ROUND(IF(D12=0,0,F12/D12),0)</f>
        <v>6</v>
      </c>
      <c r="F12" s="95">
        <f t="shared" ref="F12:F20" si="1">ROUND(C12*G12,0)</f>
        <v>2091</v>
      </c>
      <c r="G12" s="96">
        <v>207</v>
      </c>
      <c r="H12" s="92">
        <v>10.1</v>
      </c>
      <c r="I12" s="97">
        <v>335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10</v>
      </c>
      <c r="N12" s="95">
        <f t="shared" ref="N12:N43" si="5">ROUND(IF(O12=0,0,P12/O12),0)</f>
        <v>349</v>
      </c>
      <c r="O12" s="95">
        <f t="shared" ref="O12:O43" si="6">E12+J12</f>
        <v>6</v>
      </c>
      <c r="P12" s="95">
        <f t="shared" ref="P12:P43" si="7">F12+K12</f>
        <v>2091</v>
      </c>
      <c r="Q12" s="161">
        <f t="shared" ref="Q12:Q43" si="8">G12+L12</f>
        <v>207</v>
      </c>
      <c r="R12" s="127">
        <f>C12-H12</f>
        <v>0</v>
      </c>
      <c r="S12" s="127">
        <f>D12-I12</f>
        <v>0</v>
      </c>
    </row>
    <row r="13" spans="1:19">
      <c r="A13" s="63">
        <v>2</v>
      </c>
      <c r="B13" s="128" t="s">
        <v>1029</v>
      </c>
      <c r="C13" s="44">
        <v>10.8</v>
      </c>
      <c r="D13" s="43">
        <v>335</v>
      </c>
      <c r="E13" s="27">
        <f t="shared" si="0"/>
        <v>29</v>
      </c>
      <c r="F13" s="28">
        <f t="shared" si="1"/>
        <v>9752</v>
      </c>
      <c r="G13" s="41">
        <v>903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11</v>
      </c>
      <c r="N13" s="28">
        <f t="shared" si="5"/>
        <v>336</v>
      </c>
      <c r="O13" s="28">
        <f t="shared" si="6"/>
        <v>29</v>
      </c>
      <c r="P13" s="28">
        <f t="shared" si="7"/>
        <v>9752</v>
      </c>
      <c r="Q13" s="162">
        <f t="shared" si="8"/>
        <v>903</v>
      </c>
      <c r="R13" s="127">
        <f t="shared" ref="R13:R53" si="9">C13-H13</f>
        <v>0</v>
      </c>
      <c r="S13" s="127">
        <f t="shared" ref="S13:S53" si="10">D13-I13</f>
        <v>0</v>
      </c>
    </row>
    <row r="14" spans="1:19">
      <c r="A14" s="63">
        <v>3</v>
      </c>
      <c r="B14" s="129" t="s">
        <v>1030</v>
      </c>
      <c r="C14" s="44">
        <v>13</v>
      </c>
      <c r="D14" s="43">
        <v>338</v>
      </c>
      <c r="E14" s="27">
        <f t="shared" si="0"/>
        <v>41</v>
      </c>
      <c r="F14" s="28">
        <f t="shared" si="1"/>
        <v>13884</v>
      </c>
      <c r="G14" s="41">
        <v>1068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13</v>
      </c>
      <c r="N14" s="28">
        <f t="shared" si="5"/>
        <v>339</v>
      </c>
      <c r="O14" s="45">
        <f t="shared" si="6"/>
        <v>41</v>
      </c>
      <c r="P14" s="28">
        <f t="shared" si="7"/>
        <v>13884</v>
      </c>
      <c r="Q14" s="162">
        <f t="shared" si="8"/>
        <v>1068</v>
      </c>
      <c r="R14" s="127">
        <f t="shared" si="9"/>
        <v>0</v>
      </c>
      <c r="S14" s="127">
        <f t="shared" si="10"/>
        <v>0</v>
      </c>
    </row>
    <row r="15" spans="1:19">
      <c r="A15" s="63">
        <v>4</v>
      </c>
      <c r="B15" s="129" t="s">
        <v>1031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0</v>
      </c>
      <c r="S15" s="127">
        <f t="shared" si="10"/>
        <v>0</v>
      </c>
    </row>
    <row r="16" spans="1:19">
      <c r="A16" s="63">
        <v>5</v>
      </c>
      <c r="B16" s="130" t="s">
        <v>1032</v>
      </c>
      <c r="C16" s="44">
        <v>6.3</v>
      </c>
      <c r="D16" s="43">
        <v>318</v>
      </c>
      <c r="E16" s="27">
        <f t="shared" si="0"/>
        <v>46</v>
      </c>
      <c r="F16" s="28">
        <f t="shared" si="1"/>
        <v>14616</v>
      </c>
      <c r="G16" s="41">
        <v>2320</v>
      </c>
      <c r="H16" s="30">
        <v>6.3</v>
      </c>
      <c r="I16" s="31">
        <v>318</v>
      </c>
      <c r="J16" s="27">
        <f t="shared" si="2"/>
        <v>0</v>
      </c>
      <c r="K16" s="28">
        <f t="shared" si="3"/>
        <v>63</v>
      </c>
      <c r="L16" s="32">
        <v>10</v>
      </c>
      <c r="M16" s="45">
        <f t="shared" si="4"/>
        <v>6</v>
      </c>
      <c r="N16" s="28">
        <f t="shared" si="5"/>
        <v>319</v>
      </c>
      <c r="O16" s="45">
        <f t="shared" si="6"/>
        <v>46</v>
      </c>
      <c r="P16" s="28">
        <f t="shared" si="7"/>
        <v>14679</v>
      </c>
      <c r="Q16" s="162">
        <f t="shared" si="8"/>
        <v>2330</v>
      </c>
      <c r="R16" s="127">
        <f t="shared" si="9"/>
        <v>0</v>
      </c>
      <c r="S16" s="127">
        <f t="shared" si="10"/>
        <v>0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0</v>
      </c>
      <c r="S17" s="127">
        <f t="shared" si="10"/>
        <v>0</v>
      </c>
    </row>
    <row r="18" spans="1:19">
      <c r="A18" s="63">
        <v>7</v>
      </c>
      <c r="B18" s="131" t="s">
        <v>1034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252</v>
      </c>
      <c r="E19" s="27">
        <f t="shared" si="0"/>
        <v>63</v>
      </c>
      <c r="F19" s="28">
        <f t="shared" si="1"/>
        <v>15904</v>
      </c>
      <c r="G19" s="41">
        <v>2840</v>
      </c>
      <c r="H19" s="44">
        <v>5.6</v>
      </c>
      <c r="I19" s="31">
        <v>252</v>
      </c>
      <c r="J19" s="27">
        <f t="shared" si="2"/>
        <v>1</v>
      </c>
      <c r="K19" s="28">
        <f t="shared" si="3"/>
        <v>325</v>
      </c>
      <c r="L19" s="42">
        <v>58</v>
      </c>
      <c r="M19" s="45">
        <f t="shared" si="4"/>
        <v>6</v>
      </c>
      <c r="N19" s="28">
        <f t="shared" si="5"/>
        <v>254</v>
      </c>
      <c r="O19" s="45">
        <f t="shared" si="6"/>
        <v>64</v>
      </c>
      <c r="P19" s="28">
        <f t="shared" si="7"/>
        <v>16229</v>
      </c>
      <c r="Q19" s="162">
        <f t="shared" si="8"/>
        <v>2898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252</v>
      </c>
      <c r="J20" s="27">
        <f t="shared" si="2"/>
        <v>19</v>
      </c>
      <c r="K20" s="28">
        <f t="shared" si="3"/>
        <v>4824</v>
      </c>
      <c r="L20" s="42">
        <v>778</v>
      </c>
      <c r="M20" s="45">
        <f t="shared" si="4"/>
        <v>6</v>
      </c>
      <c r="N20" s="28">
        <f t="shared" si="5"/>
        <v>254</v>
      </c>
      <c r="O20" s="45">
        <f t="shared" si="6"/>
        <v>19</v>
      </c>
      <c r="P20" s="28">
        <f t="shared" si="7"/>
        <v>4824</v>
      </c>
      <c r="Q20" s="162">
        <f t="shared" si="8"/>
        <v>778</v>
      </c>
      <c r="R20" s="127">
        <f t="shared" si="9"/>
        <v>0</v>
      </c>
      <c r="S20" s="127">
        <f t="shared" si="10"/>
        <v>0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336</v>
      </c>
      <c r="E24" s="27">
        <f t="shared" si="11"/>
        <v>31</v>
      </c>
      <c r="F24" s="28">
        <f t="shared" si="12"/>
        <v>10346</v>
      </c>
      <c r="G24" s="41">
        <v>958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334</v>
      </c>
      <c r="O24" s="45">
        <f t="shared" si="6"/>
        <v>31</v>
      </c>
      <c r="P24" s="28">
        <f t="shared" si="7"/>
        <v>10346</v>
      </c>
      <c r="Q24" s="162">
        <f t="shared" si="8"/>
        <v>958</v>
      </c>
      <c r="R24" s="127">
        <f t="shared" si="9"/>
        <v>0</v>
      </c>
      <c r="S24" s="127">
        <f t="shared" si="10"/>
        <v>0</v>
      </c>
    </row>
    <row r="25" spans="1:19">
      <c r="A25" s="63">
        <v>14</v>
      </c>
      <c r="B25" s="132" t="s">
        <v>1041</v>
      </c>
      <c r="C25" s="44">
        <v>10.8</v>
      </c>
      <c r="D25" s="43">
        <v>336</v>
      </c>
      <c r="E25" s="27">
        <f t="shared" si="11"/>
        <v>29</v>
      </c>
      <c r="F25" s="28">
        <f t="shared" si="12"/>
        <v>9698</v>
      </c>
      <c r="G25" s="41">
        <v>898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334</v>
      </c>
      <c r="O25" s="45">
        <f t="shared" si="6"/>
        <v>29</v>
      </c>
      <c r="P25" s="28">
        <f t="shared" si="7"/>
        <v>9698</v>
      </c>
      <c r="Q25" s="162">
        <f t="shared" si="8"/>
        <v>898</v>
      </c>
      <c r="R25" s="127">
        <f t="shared" si="9"/>
        <v>0</v>
      </c>
      <c r="S25" s="127">
        <f t="shared" si="10"/>
        <v>0</v>
      </c>
    </row>
    <row r="26" spans="1:19">
      <c r="A26" s="63">
        <v>15</v>
      </c>
      <c r="B26" s="132" t="s">
        <v>1042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0</v>
      </c>
      <c r="S26" s="127">
        <f t="shared" si="10"/>
        <v>0</v>
      </c>
    </row>
    <row r="27" spans="1:19">
      <c r="A27" s="63">
        <v>16</v>
      </c>
      <c r="B27" s="132" t="s">
        <v>1043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12.2</v>
      </c>
      <c r="D29" s="43">
        <v>336</v>
      </c>
      <c r="E29" s="27">
        <f t="shared" si="11"/>
        <v>69</v>
      </c>
      <c r="F29" s="28">
        <f t="shared" si="12"/>
        <v>23143</v>
      </c>
      <c r="G29" s="41">
        <v>1897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335</v>
      </c>
      <c r="O29" s="45">
        <f t="shared" si="6"/>
        <v>69</v>
      </c>
      <c r="P29" s="28">
        <f t="shared" si="7"/>
        <v>23143</v>
      </c>
      <c r="Q29" s="162">
        <f t="shared" si="8"/>
        <v>1897</v>
      </c>
      <c r="R29" s="127">
        <f t="shared" si="9"/>
        <v>0</v>
      </c>
      <c r="S29" s="127">
        <f t="shared" si="10"/>
        <v>0</v>
      </c>
    </row>
    <row r="30" spans="1:19">
      <c r="A30" s="63">
        <v>19</v>
      </c>
      <c r="B30" s="132" t="s">
        <v>1046</v>
      </c>
      <c r="C30" s="44">
        <v>12.2</v>
      </c>
      <c r="D30" s="43">
        <v>336</v>
      </c>
      <c r="E30" s="27">
        <f t="shared" si="11"/>
        <v>53</v>
      </c>
      <c r="F30" s="28">
        <f t="shared" si="12"/>
        <v>17934</v>
      </c>
      <c r="G30" s="41">
        <v>1470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338</v>
      </c>
      <c r="O30" s="45">
        <f t="shared" si="6"/>
        <v>53</v>
      </c>
      <c r="P30" s="28">
        <f t="shared" si="7"/>
        <v>17934</v>
      </c>
      <c r="Q30" s="162">
        <f t="shared" si="8"/>
        <v>1470</v>
      </c>
      <c r="R30" s="127">
        <f t="shared" si="9"/>
        <v>0</v>
      </c>
      <c r="S30" s="127">
        <f t="shared" si="10"/>
        <v>0</v>
      </c>
    </row>
    <row r="31" spans="1:19">
      <c r="A31" s="63">
        <v>20</v>
      </c>
      <c r="B31" s="129" t="s">
        <v>1047</v>
      </c>
      <c r="C31" s="44">
        <v>10.7</v>
      </c>
      <c r="D31" s="43">
        <v>331</v>
      </c>
      <c r="E31" s="27">
        <f t="shared" si="11"/>
        <v>40</v>
      </c>
      <c r="F31" s="28">
        <f t="shared" si="12"/>
        <v>13215</v>
      </c>
      <c r="G31" s="41">
        <v>1235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11</v>
      </c>
      <c r="N31" s="28">
        <f t="shared" si="5"/>
        <v>330</v>
      </c>
      <c r="O31" s="45">
        <f t="shared" si="6"/>
        <v>40</v>
      </c>
      <c r="P31" s="28">
        <f t="shared" si="7"/>
        <v>13215</v>
      </c>
      <c r="Q31" s="162">
        <f t="shared" si="8"/>
        <v>1235</v>
      </c>
      <c r="R31" s="127">
        <f t="shared" si="9"/>
        <v>0</v>
      </c>
      <c r="S31" s="127">
        <f t="shared" si="10"/>
        <v>0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20</v>
      </c>
      <c r="F32" s="28">
        <f t="shared" si="12"/>
        <v>6616</v>
      </c>
      <c r="G32" s="41">
        <v>476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331</v>
      </c>
      <c r="O32" s="45">
        <f t="shared" si="6"/>
        <v>20</v>
      </c>
      <c r="P32" s="28">
        <f t="shared" si="7"/>
        <v>6616</v>
      </c>
      <c r="Q32" s="162">
        <f t="shared" si="8"/>
        <v>476</v>
      </c>
      <c r="R32" s="127">
        <f t="shared" si="9"/>
        <v>0</v>
      </c>
      <c r="S32" s="127">
        <f t="shared" si="10"/>
        <v>0</v>
      </c>
    </row>
    <row r="33" spans="1:19">
      <c r="A33" s="63">
        <v>22</v>
      </c>
      <c r="B33" s="129" t="s">
        <v>1049</v>
      </c>
      <c r="C33" s="44">
        <v>13.6</v>
      </c>
      <c r="D33" s="43">
        <v>337</v>
      </c>
      <c r="E33" s="27">
        <f t="shared" si="11"/>
        <v>12</v>
      </c>
      <c r="F33" s="28">
        <f t="shared" si="12"/>
        <v>3971</v>
      </c>
      <c r="G33" s="41">
        <v>292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14</v>
      </c>
      <c r="N33" s="28">
        <f t="shared" si="5"/>
        <v>331</v>
      </c>
      <c r="O33" s="45">
        <f t="shared" si="6"/>
        <v>12</v>
      </c>
      <c r="P33" s="28">
        <f t="shared" si="7"/>
        <v>3971</v>
      </c>
      <c r="Q33" s="162">
        <f t="shared" si="8"/>
        <v>292</v>
      </c>
      <c r="R33" s="127">
        <f t="shared" si="9"/>
        <v>0</v>
      </c>
      <c r="S33" s="127">
        <f t="shared" si="10"/>
        <v>0</v>
      </c>
    </row>
    <row r="34" spans="1:19">
      <c r="A34" s="63">
        <v>23</v>
      </c>
      <c r="B34" s="129" t="s">
        <v>1050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336</v>
      </c>
      <c r="E36" s="27">
        <f t="shared" si="11"/>
        <v>1</v>
      </c>
      <c r="F36" s="28">
        <f t="shared" si="12"/>
        <v>216</v>
      </c>
      <c r="G36" s="33">
        <v>20</v>
      </c>
      <c r="H36" s="48">
        <v>10.8</v>
      </c>
      <c r="I36" s="49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11</v>
      </c>
      <c r="N36" s="28">
        <f t="shared" si="5"/>
        <v>216</v>
      </c>
      <c r="O36" s="45">
        <f t="shared" si="6"/>
        <v>1</v>
      </c>
      <c r="P36" s="28">
        <f t="shared" si="7"/>
        <v>216</v>
      </c>
      <c r="Q36" s="162">
        <f t="shared" si="8"/>
        <v>20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0</v>
      </c>
      <c r="S37" s="127">
        <f t="shared" si="10"/>
        <v>0</v>
      </c>
    </row>
    <row r="38" spans="1:19">
      <c r="A38" s="63">
        <v>27</v>
      </c>
      <c r="B38" s="129" t="s">
        <v>1054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12.1</v>
      </c>
      <c r="D41" s="43">
        <v>339</v>
      </c>
      <c r="E41" s="27">
        <f t="shared" si="11"/>
        <v>22</v>
      </c>
      <c r="F41" s="28">
        <f t="shared" si="12"/>
        <v>7357</v>
      </c>
      <c r="G41" s="41">
        <v>608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12</v>
      </c>
      <c r="N41" s="28">
        <f t="shared" si="5"/>
        <v>334</v>
      </c>
      <c r="O41" s="45">
        <f t="shared" si="6"/>
        <v>22</v>
      </c>
      <c r="P41" s="28">
        <f t="shared" si="7"/>
        <v>7357</v>
      </c>
      <c r="Q41" s="162">
        <f t="shared" si="8"/>
        <v>608</v>
      </c>
      <c r="R41" s="127">
        <f t="shared" si="9"/>
        <v>0</v>
      </c>
      <c r="S41" s="127">
        <f t="shared" si="10"/>
        <v>0</v>
      </c>
    </row>
    <row r="42" spans="1:19">
      <c r="A42" s="63">
        <v>31</v>
      </c>
      <c r="B42" s="132" t="s">
        <v>1058</v>
      </c>
      <c r="C42" s="44">
        <v>7.6</v>
      </c>
      <c r="D42" s="43">
        <v>322</v>
      </c>
      <c r="E42" s="27">
        <f t="shared" si="11"/>
        <v>24</v>
      </c>
      <c r="F42" s="28">
        <f t="shared" si="12"/>
        <v>7843</v>
      </c>
      <c r="G42" s="41">
        <v>1032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8</v>
      </c>
      <c r="N42" s="28">
        <f t="shared" si="5"/>
        <v>327</v>
      </c>
      <c r="O42" s="45">
        <f t="shared" si="6"/>
        <v>24</v>
      </c>
      <c r="P42" s="28">
        <f t="shared" si="7"/>
        <v>7843</v>
      </c>
      <c r="Q42" s="162">
        <f t="shared" si="8"/>
        <v>1032</v>
      </c>
      <c r="R42" s="127">
        <f t="shared" si="9"/>
        <v>0</v>
      </c>
      <c r="S42" s="127">
        <f t="shared" si="10"/>
        <v>0</v>
      </c>
    </row>
    <row r="43" spans="1:19">
      <c r="A43" s="63">
        <v>32</v>
      </c>
      <c r="B43" s="129" t="s">
        <v>1059</v>
      </c>
      <c r="C43" s="44">
        <v>6.8</v>
      </c>
      <c r="D43" s="43">
        <v>327</v>
      </c>
      <c r="E43" s="27">
        <f t="shared" si="11"/>
        <v>59</v>
      </c>
      <c r="F43" s="28">
        <f t="shared" si="12"/>
        <v>19230</v>
      </c>
      <c r="G43" s="41">
        <v>2828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7</v>
      </c>
      <c r="N43" s="28">
        <f t="shared" si="5"/>
        <v>326</v>
      </c>
      <c r="O43" s="45">
        <f t="shared" si="6"/>
        <v>59</v>
      </c>
      <c r="P43" s="28">
        <f t="shared" si="7"/>
        <v>19230</v>
      </c>
      <c r="Q43" s="162">
        <f t="shared" si="8"/>
        <v>2828</v>
      </c>
      <c r="R43" s="127">
        <f t="shared" si="9"/>
        <v>0</v>
      </c>
      <c r="S43" s="127">
        <f t="shared" si="10"/>
        <v>0</v>
      </c>
    </row>
    <row r="44" spans="1:19">
      <c r="A44" s="63">
        <v>33</v>
      </c>
      <c r="B44" s="129" t="s">
        <v>1060</v>
      </c>
      <c r="C44" s="44">
        <v>7.7</v>
      </c>
      <c r="D44" s="43">
        <v>325</v>
      </c>
      <c r="E44" s="27">
        <f t="shared" si="11"/>
        <v>53</v>
      </c>
      <c r="F44" s="28">
        <f t="shared" si="12"/>
        <v>17071</v>
      </c>
      <c r="G44" s="41">
        <v>2217</v>
      </c>
      <c r="H44" s="44">
        <v>7.7</v>
      </c>
      <c r="I44" s="31">
        <v>325</v>
      </c>
      <c r="J44" s="27">
        <f t="shared" ref="J44:J66" si="14">ROUND(IF(I44=0,0,K44/I44),0)</f>
        <v>1</v>
      </c>
      <c r="K44" s="28">
        <f t="shared" si="13"/>
        <v>347</v>
      </c>
      <c r="L44" s="42">
        <v>45</v>
      </c>
      <c r="M44" s="45">
        <f t="shared" ref="M44:M67" si="15">ROUND(IF(Q44=0,0,P44/Q44),0)</f>
        <v>8</v>
      </c>
      <c r="N44" s="28">
        <f t="shared" ref="N44:N66" si="16">ROUND(IF(O44=0,0,P44/O44),0)</f>
        <v>323</v>
      </c>
      <c r="O44" s="45">
        <f t="shared" ref="O44:O66" si="17">E44+J44</f>
        <v>54</v>
      </c>
      <c r="P44" s="28">
        <f t="shared" ref="P44:P66" si="18">F44+K44</f>
        <v>17418</v>
      </c>
      <c r="Q44" s="162">
        <f t="shared" ref="Q44:Q66" si="19">G44+L44</f>
        <v>2262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34</v>
      </c>
      <c r="K45" s="28">
        <f t="shared" si="13"/>
        <v>11390</v>
      </c>
      <c r="L45" s="42">
        <v>670</v>
      </c>
      <c r="M45" s="45">
        <f t="shared" si="15"/>
        <v>17</v>
      </c>
      <c r="N45" s="28">
        <f t="shared" si="16"/>
        <v>335</v>
      </c>
      <c r="O45" s="45">
        <f t="shared" si="17"/>
        <v>34</v>
      </c>
      <c r="P45" s="28">
        <f t="shared" si="18"/>
        <v>11390</v>
      </c>
      <c r="Q45" s="162">
        <f t="shared" si="19"/>
        <v>670</v>
      </c>
      <c r="R45" s="127">
        <f t="shared" si="9"/>
        <v>0</v>
      </c>
      <c r="S45" s="127">
        <f t="shared" si="10"/>
        <v>0</v>
      </c>
    </row>
    <row r="46" spans="1:19">
      <c r="A46" s="63">
        <v>35</v>
      </c>
      <c r="B46" s="129" t="s">
        <v>1062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0</v>
      </c>
      <c r="S46" s="127">
        <f t="shared" si="10"/>
        <v>0</v>
      </c>
    </row>
    <row r="47" spans="1:19">
      <c r="A47" s="63">
        <v>36</v>
      </c>
      <c r="B47" s="129" t="s">
        <v>1063</v>
      </c>
      <c r="C47" s="44">
        <v>9.9</v>
      </c>
      <c r="D47" s="43">
        <v>335</v>
      </c>
      <c r="E47" s="27">
        <f t="shared" si="11"/>
        <v>33</v>
      </c>
      <c r="F47" s="28">
        <f t="shared" si="12"/>
        <v>10979</v>
      </c>
      <c r="G47" s="41">
        <v>1109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10</v>
      </c>
      <c r="N47" s="28">
        <f t="shared" si="16"/>
        <v>333</v>
      </c>
      <c r="O47" s="45">
        <f t="shared" si="17"/>
        <v>33</v>
      </c>
      <c r="P47" s="28">
        <f t="shared" si="18"/>
        <v>10979</v>
      </c>
      <c r="Q47" s="162">
        <f t="shared" si="19"/>
        <v>1109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11.3</v>
      </c>
      <c r="D48" s="43">
        <v>335</v>
      </c>
      <c r="E48" s="27">
        <f t="shared" si="11"/>
        <v>49</v>
      </c>
      <c r="F48" s="28">
        <f t="shared" si="12"/>
        <v>16430</v>
      </c>
      <c r="G48" s="41">
        <v>1454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11</v>
      </c>
      <c r="N48" s="28">
        <f t="shared" si="16"/>
        <v>335</v>
      </c>
      <c r="O48" s="45">
        <f t="shared" si="17"/>
        <v>49</v>
      </c>
      <c r="P48" s="28">
        <f t="shared" si="18"/>
        <v>16430</v>
      </c>
      <c r="Q48" s="162">
        <f t="shared" si="19"/>
        <v>1454</v>
      </c>
      <c r="R48" s="127">
        <f t="shared" si="9"/>
        <v>0</v>
      </c>
      <c r="S48" s="127">
        <f t="shared" si="10"/>
        <v>0</v>
      </c>
    </row>
    <row r="49" spans="1:19">
      <c r="A49" s="63">
        <v>38</v>
      </c>
      <c r="B49" s="129" t="s">
        <v>1065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13.1</v>
      </c>
      <c r="D53" s="43">
        <v>337</v>
      </c>
      <c r="E53" s="27">
        <f t="shared" si="11"/>
        <v>42</v>
      </c>
      <c r="F53" s="28">
        <f t="shared" si="12"/>
        <v>14305</v>
      </c>
      <c r="G53" s="41">
        <v>1092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13</v>
      </c>
      <c r="N53" s="28">
        <f t="shared" si="16"/>
        <v>341</v>
      </c>
      <c r="O53" s="45">
        <f t="shared" si="17"/>
        <v>42</v>
      </c>
      <c r="P53" s="28">
        <f t="shared" si="18"/>
        <v>14305</v>
      </c>
      <c r="Q53" s="162">
        <f t="shared" si="19"/>
        <v>1092</v>
      </c>
      <c r="R53" s="127">
        <f t="shared" si="9"/>
        <v>0</v>
      </c>
      <c r="S53" s="127">
        <f t="shared" si="10"/>
        <v>0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335</v>
      </c>
      <c r="E55" s="27">
        <f t="shared" si="11"/>
        <v>39</v>
      </c>
      <c r="F55" s="28">
        <f t="shared" si="12"/>
        <v>13042</v>
      </c>
      <c r="G55" s="41">
        <v>1254</v>
      </c>
      <c r="H55" s="44">
        <v>10.4</v>
      </c>
      <c r="I55" s="43">
        <v>335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334</v>
      </c>
      <c r="O55" s="45">
        <f t="shared" si="17"/>
        <v>39</v>
      </c>
      <c r="P55" s="28">
        <f t="shared" si="18"/>
        <v>13042</v>
      </c>
      <c r="Q55" s="162">
        <f t="shared" si="19"/>
        <v>1254</v>
      </c>
      <c r="R55" s="127">
        <f t="shared" si="20"/>
        <v>0</v>
      </c>
      <c r="S55" s="127">
        <f t="shared" si="21"/>
        <v>0</v>
      </c>
    </row>
    <row r="56" spans="1:19">
      <c r="A56" s="63">
        <v>45</v>
      </c>
      <c r="B56" s="134" t="s">
        <v>1072</v>
      </c>
      <c r="C56" s="44">
        <v>10.1</v>
      </c>
      <c r="D56" s="43">
        <v>332</v>
      </c>
      <c r="E56" s="27">
        <f t="shared" si="11"/>
        <v>15</v>
      </c>
      <c r="F56" s="28">
        <f t="shared" si="12"/>
        <v>4848</v>
      </c>
      <c r="G56" s="41">
        <v>480</v>
      </c>
      <c r="H56" s="44">
        <v>10.1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323</v>
      </c>
      <c r="O56" s="45">
        <f t="shared" si="17"/>
        <v>15</v>
      </c>
      <c r="P56" s="28">
        <f t="shared" si="18"/>
        <v>4848</v>
      </c>
      <c r="Q56" s="162">
        <f t="shared" si="19"/>
        <v>480</v>
      </c>
      <c r="R56" s="127">
        <f t="shared" si="20"/>
        <v>0</v>
      </c>
      <c r="S56" s="127">
        <f t="shared" si="21"/>
        <v>0</v>
      </c>
    </row>
    <row r="57" spans="1:19">
      <c r="A57" s="63">
        <v>46</v>
      </c>
      <c r="B57" s="134" t="s">
        <v>1073</v>
      </c>
      <c r="C57" s="44">
        <v>5.3</v>
      </c>
      <c r="D57" s="43">
        <v>332</v>
      </c>
      <c r="E57" s="27">
        <f t="shared" si="11"/>
        <v>0</v>
      </c>
      <c r="F57" s="28">
        <f t="shared" si="12"/>
        <v>0</v>
      </c>
      <c r="G57" s="41">
        <v>0</v>
      </c>
      <c r="H57" s="44">
        <v>5.3</v>
      </c>
      <c r="I57" s="43">
        <v>332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338</v>
      </c>
      <c r="E58" s="27">
        <f t="shared" si="11"/>
        <v>17</v>
      </c>
      <c r="F58" s="28">
        <f t="shared" si="12"/>
        <v>5613</v>
      </c>
      <c r="G58" s="41">
        <v>422</v>
      </c>
      <c r="H58" s="44">
        <v>13.3</v>
      </c>
      <c r="I58" s="43">
        <v>338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13</v>
      </c>
      <c r="N58" s="28">
        <f t="shared" si="16"/>
        <v>330</v>
      </c>
      <c r="O58" s="45">
        <f t="shared" si="17"/>
        <v>17</v>
      </c>
      <c r="P58" s="28">
        <f t="shared" si="18"/>
        <v>5613</v>
      </c>
      <c r="Q58" s="162">
        <f t="shared" si="19"/>
        <v>422</v>
      </c>
      <c r="R58" s="127">
        <f t="shared" si="20"/>
        <v>0</v>
      </c>
      <c r="S58" s="127">
        <f t="shared" si="21"/>
        <v>0</v>
      </c>
    </row>
    <row r="59" spans="1:19">
      <c r="A59" s="63">
        <v>48</v>
      </c>
      <c r="B59" s="134" t="s">
        <v>1075</v>
      </c>
      <c r="C59" s="44">
        <v>11</v>
      </c>
      <c r="D59" s="43">
        <v>332</v>
      </c>
      <c r="E59" s="27">
        <f t="shared" si="11"/>
        <v>36</v>
      </c>
      <c r="F59" s="28">
        <f t="shared" si="12"/>
        <v>12034</v>
      </c>
      <c r="G59" s="41">
        <v>1094</v>
      </c>
      <c r="H59" s="44">
        <v>11</v>
      </c>
      <c r="I59" s="43">
        <v>332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11</v>
      </c>
      <c r="N59" s="28">
        <f t="shared" si="16"/>
        <v>334</v>
      </c>
      <c r="O59" s="45">
        <f t="shared" si="17"/>
        <v>36</v>
      </c>
      <c r="P59" s="28">
        <f t="shared" si="18"/>
        <v>12034</v>
      </c>
      <c r="Q59" s="162">
        <f t="shared" si="19"/>
        <v>1094</v>
      </c>
      <c r="R59" s="127">
        <f t="shared" si="20"/>
        <v>0</v>
      </c>
      <c r="S59" s="127">
        <f t="shared" si="21"/>
        <v>0</v>
      </c>
    </row>
    <row r="60" spans="1:19">
      <c r="A60" s="63">
        <v>49</v>
      </c>
      <c r="B60" s="134" t="s">
        <v>1076</v>
      </c>
      <c r="C60" s="44">
        <v>0</v>
      </c>
      <c r="D60" s="43">
        <v>0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-8.9</v>
      </c>
      <c r="S60" s="127">
        <f t="shared" si="21"/>
        <v>-328</v>
      </c>
    </row>
    <row r="61" spans="1:19">
      <c r="A61" s="63">
        <v>50</v>
      </c>
      <c r="B61" s="134" t="s">
        <v>1077</v>
      </c>
      <c r="C61" s="44">
        <v>8.9</v>
      </c>
      <c r="D61" s="43">
        <v>328</v>
      </c>
      <c r="E61" s="27">
        <f t="shared" si="11"/>
        <v>54</v>
      </c>
      <c r="F61" s="28">
        <f t="shared" si="12"/>
        <v>17551</v>
      </c>
      <c r="G61" s="41">
        <v>1972</v>
      </c>
      <c r="H61" s="44">
        <v>8.9</v>
      </c>
      <c r="I61" s="43">
        <v>328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325</v>
      </c>
      <c r="O61" s="45">
        <f t="shared" si="17"/>
        <v>54</v>
      </c>
      <c r="P61" s="28">
        <f t="shared" si="18"/>
        <v>17551</v>
      </c>
      <c r="Q61" s="162">
        <f t="shared" si="19"/>
        <v>1972</v>
      </c>
      <c r="R61" s="127">
        <f t="shared" si="20"/>
        <v>0</v>
      </c>
      <c r="S61" s="127">
        <f t="shared" si="21"/>
        <v>0</v>
      </c>
    </row>
    <row r="62" spans="1:19">
      <c r="A62" s="63">
        <v>51</v>
      </c>
      <c r="B62" s="134" t="s">
        <v>1078</v>
      </c>
      <c r="C62" s="44">
        <v>8.8000000000000007</v>
      </c>
      <c r="D62" s="43">
        <v>325</v>
      </c>
      <c r="E62" s="27">
        <f t="shared" si="11"/>
        <v>73</v>
      </c>
      <c r="F62" s="28">
        <f t="shared" si="12"/>
        <v>23769</v>
      </c>
      <c r="G62" s="41">
        <v>2701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9</v>
      </c>
      <c r="N62" s="28">
        <f t="shared" si="16"/>
        <v>326</v>
      </c>
      <c r="O62" s="45">
        <f t="shared" si="17"/>
        <v>73</v>
      </c>
      <c r="P62" s="28">
        <f t="shared" si="18"/>
        <v>23769</v>
      </c>
      <c r="Q62" s="162">
        <f t="shared" si="19"/>
        <v>2701</v>
      </c>
      <c r="R62" s="127">
        <f t="shared" si="20"/>
        <v>0</v>
      </c>
      <c r="S62" s="127">
        <f t="shared" si="21"/>
        <v>0</v>
      </c>
    </row>
    <row r="63" spans="1:19">
      <c r="A63" s="63">
        <v>52</v>
      </c>
      <c r="B63" s="134" t="s">
        <v>1079</v>
      </c>
      <c r="C63" s="44">
        <v>8.8000000000000007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8.8000000000000007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0</v>
      </c>
      <c r="S63" s="127">
        <f t="shared" si="21"/>
        <v>0</v>
      </c>
    </row>
    <row r="64" spans="1:19">
      <c r="A64" s="63">
        <v>53</v>
      </c>
      <c r="B64" s="134" t="s">
        <v>1080</v>
      </c>
      <c r="C64" s="44">
        <v>7.7</v>
      </c>
      <c r="D64" s="43">
        <v>325</v>
      </c>
      <c r="E64" s="27">
        <f t="shared" si="11"/>
        <v>14</v>
      </c>
      <c r="F64" s="28">
        <f t="shared" si="12"/>
        <v>4712</v>
      </c>
      <c r="G64" s="41">
        <v>612</v>
      </c>
      <c r="H64" s="44">
        <v>7.7</v>
      </c>
      <c r="I64" s="43">
        <v>325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8</v>
      </c>
      <c r="N64" s="28">
        <f t="shared" si="16"/>
        <v>337</v>
      </c>
      <c r="O64" s="45">
        <f t="shared" si="17"/>
        <v>14</v>
      </c>
      <c r="P64" s="28">
        <f t="shared" si="18"/>
        <v>4712</v>
      </c>
      <c r="Q64" s="162">
        <f t="shared" si="19"/>
        <v>612</v>
      </c>
      <c r="R64" s="127">
        <f t="shared" si="20"/>
        <v>0</v>
      </c>
      <c r="S64" s="127">
        <f t="shared" si="21"/>
        <v>0</v>
      </c>
    </row>
    <row r="65" spans="1:19">
      <c r="A65" s="63">
        <v>54</v>
      </c>
      <c r="B65" s="134" t="s">
        <v>1081</v>
      </c>
      <c r="C65" s="44">
        <v>11.6</v>
      </c>
      <c r="D65" s="43">
        <v>336</v>
      </c>
      <c r="E65" s="27">
        <f t="shared" si="11"/>
        <v>39</v>
      </c>
      <c r="F65" s="28">
        <f t="shared" si="12"/>
        <v>13073</v>
      </c>
      <c r="G65" s="41">
        <v>1127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12</v>
      </c>
      <c r="N65" s="28">
        <f t="shared" si="16"/>
        <v>335</v>
      </c>
      <c r="O65" s="45">
        <f t="shared" si="17"/>
        <v>39</v>
      </c>
      <c r="P65" s="28">
        <f t="shared" si="18"/>
        <v>13073</v>
      </c>
      <c r="Q65" s="162">
        <f t="shared" si="19"/>
        <v>1127</v>
      </c>
      <c r="R65" s="127">
        <f t="shared" ref="R65" si="22">C65-H65</f>
        <v>0</v>
      </c>
      <c r="S65" s="127">
        <f t="shared" ref="S65" si="23">D65-I65</f>
        <v>0</v>
      </c>
    </row>
    <row r="66" spans="1:19">
      <c r="A66" s="63">
        <v>55</v>
      </c>
      <c r="B66" s="134" t="s">
        <v>1082</v>
      </c>
      <c r="C66" s="44">
        <v>11.6</v>
      </c>
      <c r="D66" s="43">
        <v>336</v>
      </c>
      <c r="E66" s="27">
        <f t="shared" si="11"/>
        <v>0</v>
      </c>
      <c r="F66" s="28">
        <f t="shared" si="12"/>
        <v>0</v>
      </c>
      <c r="G66" s="41">
        <v>0</v>
      </c>
      <c r="H66" s="44">
        <v>11.6</v>
      </c>
      <c r="I66" s="43">
        <v>336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0</v>
      </c>
      <c r="S66" s="127">
        <f t="shared" ref="S66" si="25">D66-I66</f>
        <v>0</v>
      </c>
    </row>
    <row r="67" spans="1:19">
      <c r="A67" s="63"/>
      <c r="B67" s="134" t="s">
        <v>1083</v>
      </c>
      <c r="C67" s="44">
        <f>ROUND(IF(G67=0,0,F67/G67),0)</f>
        <v>10</v>
      </c>
      <c r="D67" s="43">
        <f>ROUND(IF(E67=0,0,F67/E67),0)</f>
        <v>326</v>
      </c>
      <c r="E67" s="27">
        <f>SUM(E12:E66)-E23-E22</f>
        <v>1009</v>
      </c>
      <c r="F67" s="28">
        <f>SUM(F12:F66)-F23-F22</f>
        <v>329243</v>
      </c>
      <c r="G67" s="41">
        <f>SUM(G12:G66)-G23-G22</f>
        <v>34586</v>
      </c>
      <c r="H67" s="44">
        <f>ROUND(IF(L67=0,0,K67/L67),0)</f>
        <v>11</v>
      </c>
      <c r="I67" s="43">
        <f>ROUND(IF(J67=0,0,K67/J67),0)</f>
        <v>308</v>
      </c>
      <c r="J67" s="27">
        <f>SUM(J12:J66)-J23-J22</f>
        <v>55</v>
      </c>
      <c r="K67" s="28">
        <f>SUM(K12:K66)-K23-K22</f>
        <v>16949</v>
      </c>
      <c r="L67" s="42">
        <f>SUM(L12:L66)-L23-L22</f>
        <v>1561</v>
      </c>
      <c r="M67" s="45">
        <f t="shared" si="15"/>
        <v>10</v>
      </c>
      <c r="N67" s="28">
        <f>SUM(N12:N66)-N23-N22</f>
        <v>9698</v>
      </c>
      <c r="O67" s="45">
        <f>SUM(O12:O66)-O23-O22</f>
        <v>1064</v>
      </c>
      <c r="P67" s="28">
        <f>SUM(P12:P66)-P23-P22</f>
        <v>346192</v>
      </c>
      <c r="Q67" s="162">
        <f>G67+L67</f>
        <v>36147</v>
      </c>
      <c r="R67" s="127">
        <f t="shared" ref="R67" si="26">C67-H67</f>
        <v>-1</v>
      </c>
      <c r="S67" s="127">
        <f t="shared" ref="S67" si="27">D67-I67</f>
        <v>18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abSelected="1" view="pageBreakPreview" topLeftCell="A37" zoomScale="60" zoomScaleNormal="90" workbookViewId="0">
      <selection activeCell="H37" sqref="H37"/>
    </sheetView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300001</v>
      </c>
      <c r="C2" s="52"/>
      <c r="D2" s="52" t="s">
        <v>644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2" t="s">
        <v>278</v>
      </c>
      <c r="B4" s="193"/>
      <c r="C4" s="193"/>
      <c r="D4" s="193"/>
      <c r="E4" s="194" t="s">
        <v>279</v>
      </c>
      <c r="F4" s="195"/>
      <c r="G4" s="196"/>
      <c r="H4" s="190" t="s">
        <v>280</v>
      </c>
      <c r="I4" s="190"/>
      <c r="J4" s="190"/>
      <c r="K4" s="189" t="s">
        <v>281</v>
      </c>
      <c r="L4" s="190"/>
      <c r="M4" s="191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207</v>
      </c>
      <c r="F6" s="50">
        <v>0</v>
      </c>
      <c r="G6" s="78">
        <f t="shared" ref="G6:G37" si="0">E6+F6</f>
        <v>207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207</v>
      </c>
      <c r="L6" s="81">
        <f t="shared" ref="L6:L37" si="3">F6+I6</f>
        <v>0</v>
      </c>
      <c r="M6" s="82">
        <f t="shared" ref="M6:M37" si="4">K6+L6</f>
        <v>207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903</v>
      </c>
      <c r="F7" s="50">
        <v>0</v>
      </c>
      <c r="G7" s="71">
        <f t="shared" si="0"/>
        <v>903</v>
      </c>
      <c r="H7" s="69">
        <v>0</v>
      </c>
      <c r="I7" s="36">
        <v>0</v>
      </c>
      <c r="J7" s="73">
        <f t="shared" si="1"/>
        <v>0</v>
      </c>
      <c r="K7" s="37">
        <f t="shared" si="2"/>
        <v>903</v>
      </c>
      <c r="L7" s="37">
        <f t="shared" si="3"/>
        <v>0</v>
      </c>
      <c r="M7" s="64">
        <f t="shared" si="4"/>
        <v>903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1063</v>
      </c>
      <c r="F8" s="50">
        <v>0</v>
      </c>
      <c r="G8" s="71">
        <f t="shared" si="0"/>
        <v>1063</v>
      </c>
      <c r="H8" s="69">
        <v>5</v>
      </c>
      <c r="I8" s="36">
        <v>0</v>
      </c>
      <c r="J8" s="73">
        <f t="shared" si="1"/>
        <v>5</v>
      </c>
      <c r="K8" s="37">
        <f t="shared" si="2"/>
        <v>1068</v>
      </c>
      <c r="L8" s="37">
        <f t="shared" si="3"/>
        <v>0</v>
      </c>
      <c r="M8" s="64">
        <f t="shared" si="4"/>
        <v>1068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2320</v>
      </c>
      <c r="F10" s="50">
        <v>10</v>
      </c>
      <c r="G10" s="72">
        <f t="shared" si="0"/>
        <v>2330</v>
      </c>
      <c r="H10" s="69">
        <v>26</v>
      </c>
      <c r="I10" s="36">
        <v>0</v>
      </c>
      <c r="J10" s="73">
        <f t="shared" si="1"/>
        <v>26</v>
      </c>
      <c r="K10" s="37">
        <f t="shared" si="2"/>
        <v>2346</v>
      </c>
      <c r="L10" s="37">
        <f t="shared" si="3"/>
        <v>10</v>
      </c>
      <c r="M10" s="64">
        <f t="shared" si="4"/>
        <v>2356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2800</v>
      </c>
      <c r="F13" s="138">
        <v>58</v>
      </c>
      <c r="G13" s="72">
        <f t="shared" si="0"/>
        <v>2858</v>
      </c>
      <c r="H13" s="69"/>
      <c r="I13" s="36">
        <v>0</v>
      </c>
      <c r="J13" s="73">
        <f t="shared" si="1"/>
        <v>0</v>
      </c>
      <c r="K13" s="37">
        <f t="shared" si="2"/>
        <v>2800</v>
      </c>
      <c r="L13" s="37">
        <f t="shared" si="3"/>
        <v>58</v>
      </c>
      <c r="M13" s="64">
        <f t="shared" si="4"/>
        <v>2858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736</v>
      </c>
      <c r="G14" s="72">
        <f t="shared" si="0"/>
        <v>736</v>
      </c>
      <c r="H14" s="69">
        <v>0</v>
      </c>
      <c r="I14" s="36"/>
      <c r="J14" s="73">
        <f t="shared" si="1"/>
        <v>0</v>
      </c>
      <c r="K14" s="37">
        <f t="shared" si="2"/>
        <v>0</v>
      </c>
      <c r="L14" s="37">
        <f t="shared" si="3"/>
        <v>736</v>
      </c>
      <c r="M14" s="64">
        <f t="shared" si="4"/>
        <v>736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958</v>
      </c>
      <c r="F16" s="138">
        <v>0</v>
      </c>
      <c r="G16" s="72">
        <f t="shared" si="0"/>
        <v>958</v>
      </c>
      <c r="H16" s="69">
        <v>150</v>
      </c>
      <c r="I16" s="36">
        <v>0</v>
      </c>
      <c r="J16" s="73">
        <f t="shared" si="1"/>
        <v>150</v>
      </c>
      <c r="K16" s="37">
        <f t="shared" si="2"/>
        <v>1108</v>
      </c>
      <c r="L16" s="37">
        <f t="shared" si="3"/>
        <v>0</v>
      </c>
      <c r="M16" s="64">
        <f t="shared" si="4"/>
        <v>1108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898</v>
      </c>
      <c r="F17" s="138">
        <v>0</v>
      </c>
      <c r="G17" s="72">
        <f t="shared" si="0"/>
        <v>898</v>
      </c>
      <c r="H17" s="69">
        <v>310</v>
      </c>
      <c r="I17" s="36">
        <v>0</v>
      </c>
      <c r="J17" s="73">
        <f t="shared" si="1"/>
        <v>310</v>
      </c>
      <c r="K17" s="37">
        <f t="shared" si="2"/>
        <v>1208</v>
      </c>
      <c r="L17" s="37">
        <f t="shared" si="3"/>
        <v>0</v>
      </c>
      <c r="M17" s="64">
        <f t="shared" si="4"/>
        <v>1208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1897</v>
      </c>
      <c r="F21" s="138">
        <v>0</v>
      </c>
      <c r="G21" s="72">
        <f t="shared" si="0"/>
        <v>1897</v>
      </c>
      <c r="H21" s="69">
        <v>0</v>
      </c>
      <c r="I21" s="36">
        <v>0</v>
      </c>
      <c r="J21" s="73">
        <f t="shared" si="1"/>
        <v>0</v>
      </c>
      <c r="K21" s="37">
        <f t="shared" si="2"/>
        <v>1897</v>
      </c>
      <c r="L21" s="37">
        <f t="shared" si="3"/>
        <v>0</v>
      </c>
      <c r="M21" s="64">
        <f t="shared" si="4"/>
        <v>1897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1470</v>
      </c>
      <c r="F22" s="138">
        <v>0</v>
      </c>
      <c r="G22" s="72">
        <f t="shared" si="0"/>
        <v>1470</v>
      </c>
      <c r="H22" s="70">
        <v>20</v>
      </c>
      <c r="I22" s="36">
        <v>0</v>
      </c>
      <c r="J22" s="73">
        <f t="shared" si="1"/>
        <v>20</v>
      </c>
      <c r="K22" s="37">
        <f t="shared" si="2"/>
        <v>1490</v>
      </c>
      <c r="L22" s="37">
        <f t="shared" si="3"/>
        <v>0</v>
      </c>
      <c r="M22" s="64">
        <f t="shared" si="4"/>
        <v>1490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1115</v>
      </c>
      <c r="F23" s="138">
        <v>0</v>
      </c>
      <c r="G23" s="72">
        <f t="shared" si="0"/>
        <v>1115</v>
      </c>
      <c r="H23" s="69">
        <v>114</v>
      </c>
      <c r="I23" s="36">
        <v>0</v>
      </c>
      <c r="J23" s="73">
        <f t="shared" si="1"/>
        <v>114</v>
      </c>
      <c r="K23" s="37">
        <f t="shared" si="2"/>
        <v>1229</v>
      </c>
      <c r="L23" s="37">
        <f t="shared" si="3"/>
        <v>0</v>
      </c>
      <c r="M23" s="64">
        <f t="shared" si="4"/>
        <v>1229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476</v>
      </c>
      <c r="F24" s="138">
        <v>0</v>
      </c>
      <c r="G24" s="72">
        <f t="shared" si="0"/>
        <v>476</v>
      </c>
      <c r="H24" s="69">
        <v>0</v>
      </c>
      <c r="I24" s="36">
        <v>0</v>
      </c>
      <c r="J24" s="73">
        <f t="shared" si="1"/>
        <v>0</v>
      </c>
      <c r="K24" s="37">
        <f t="shared" si="2"/>
        <v>476</v>
      </c>
      <c r="L24" s="37">
        <f t="shared" si="3"/>
        <v>0</v>
      </c>
      <c r="M24" s="64">
        <f t="shared" si="4"/>
        <v>476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272</v>
      </c>
      <c r="F25" s="138">
        <v>0</v>
      </c>
      <c r="G25" s="72">
        <f t="shared" si="0"/>
        <v>272</v>
      </c>
      <c r="H25" s="69">
        <v>18</v>
      </c>
      <c r="I25" s="36">
        <v>0</v>
      </c>
      <c r="J25" s="73">
        <f t="shared" si="1"/>
        <v>18</v>
      </c>
      <c r="K25" s="37">
        <f t="shared" si="2"/>
        <v>290</v>
      </c>
      <c r="L25" s="37">
        <f t="shared" si="3"/>
        <v>0</v>
      </c>
      <c r="M25" s="64">
        <f t="shared" si="4"/>
        <v>290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20</v>
      </c>
      <c r="I28" s="36">
        <v>0</v>
      </c>
      <c r="J28" s="73">
        <f t="shared" si="1"/>
        <v>20</v>
      </c>
      <c r="K28" s="37">
        <f t="shared" si="2"/>
        <v>20</v>
      </c>
      <c r="L28" s="37">
        <f t="shared" si="3"/>
        <v>0</v>
      </c>
      <c r="M28" s="64">
        <f t="shared" si="4"/>
        <v>20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498</v>
      </c>
      <c r="F33" s="138">
        <v>0</v>
      </c>
      <c r="G33" s="72">
        <f t="shared" si="0"/>
        <v>498</v>
      </c>
      <c r="H33" s="70">
        <v>48</v>
      </c>
      <c r="I33" s="36">
        <v>0</v>
      </c>
      <c r="J33" s="73">
        <f t="shared" si="1"/>
        <v>48</v>
      </c>
      <c r="K33" s="37">
        <f t="shared" si="2"/>
        <v>546</v>
      </c>
      <c r="L33" s="37">
        <f t="shared" si="3"/>
        <v>0</v>
      </c>
      <c r="M33" s="64">
        <f t="shared" si="4"/>
        <v>546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1025</v>
      </c>
      <c r="F34" s="138">
        <v>0</v>
      </c>
      <c r="G34" s="72">
        <f t="shared" si="0"/>
        <v>1025</v>
      </c>
      <c r="H34" s="69">
        <v>6</v>
      </c>
      <c r="I34" s="36">
        <v>0</v>
      </c>
      <c r="J34" s="73">
        <f t="shared" si="1"/>
        <v>6</v>
      </c>
      <c r="K34" s="37">
        <f t="shared" si="2"/>
        <v>1031</v>
      </c>
      <c r="L34" s="37">
        <f t="shared" si="3"/>
        <v>0</v>
      </c>
      <c r="M34" s="64">
        <f t="shared" si="4"/>
        <v>1031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2818</v>
      </c>
      <c r="F35" s="138">
        <v>0</v>
      </c>
      <c r="G35" s="72">
        <f t="shared" si="0"/>
        <v>2818</v>
      </c>
      <c r="H35" s="69">
        <v>8</v>
      </c>
      <c r="I35" s="36">
        <v>0</v>
      </c>
      <c r="J35" s="73">
        <f t="shared" si="1"/>
        <v>8</v>
      </c>
      <c r="K35" s="37">
        <f t="shared" si="2"/>
        <v>2826</v>
      </c>
      <c r="L35" s="37">
        <f t="shared" si="3"/>
        <v>0</v>
      </c>
      <c r="M35" s="64">
        <f t="shared" si="4"/>
        <v>2826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2217</v>
      </c>
      <c r="F36" s="138">
        <v>45</v>
      </c>
      <c r="G36" s="72">
        <f t="shared" si="0"/>
        <v>2262</v>
      </c>
      <c r="H36" s="69">
        <v>0</v>
      </c>
      <c r="I36" s="36">
        <v>0</v>
      </c>
      <c r="J36" s="73">
        <f t="shared" si="1"/>
        <v>0</v>
      </c>
      <c r="K36" s="37">
        <f t="shared" si="2"/>
        <v>2217</v>
      </c>
      <c r="L36" s="37">
        <f t="shared" si="3"/>
        <v>45</v>
      </c>
      <c r="M36" s="64">
        <f t="shared" si="4"/>
        <v>2262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670</v>
      </c>
      <c r="G37" s="72">
        <f t="shared" si="0"/>
        <v>670</v>
      </c>
      <c r="H37" s="69"/>
      <c r="I37" s="51">
        <v>28</v>
      </c>
      <c r="J37" s="73">
        <f t="shared" si="1"/>
        <v>28</v>
      </c>
      <c r="K37" s="37">
        <f t="shared" si="2"/>
        <v>0</v>
      </c>
      <c r="L37" s="37">
        <f t="shared" si="3"/>
        <v>698</v>
      </c>
      <c r="M37" s="64">
        <f t="shared" si="4"/>
        <v>698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58" si="5">E38+F38</f>
        <v>0</v>
      </c>
      <c r="H38" s="69">
        <v>0</v>
      </c>
      <c r="I38" s="36">
        <v>0</v>
      </c>
      <c r="J38" s="73">
        <f t="shared" ref="J38:J58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58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1109</v>
      </c>
      <c r="F39" s="138">
        <v>0</v>
      </c>
      <c r="G39" s="72">
        <f t="shared" si="5"/>
        <v>1109</v>
      </c>
      <c r="H39" s="69">
        <v>0</v>
      </c>
      <c r="I39" s="36">
        <v>0</v>
      </c>
      <c r="J39" s="73">
        <f t="shared" si="6"/>
        <v>0</v>
      </c>
      <c r="K39" s="37">
        <f t="shared" si="7"/>
        <v>1109</v>
      </c>
      <c r="L39" s="37">
        <f t="shared" si="8"/>
        <v>0</v>
      </c>
      <c r="M39" s="64">
        <f t="shared" si="9"/>
        <v>1109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1454</v>
      </c>
      <c r="F40" s="138">
        <v>0</v>
      </c>
      <c r="G40" s="72">
        <f t="shared" si="5"/>
        <v>1454</v>
      </c>
      <c r="H40" s="69">
        <v>0</v>
      </c>
      <c r="I40" s="36">
        <v>0</v>
      </c>
      <c r="J40" s="73">
        <f t="shared" si="6"/>
        <v>0</v>
      </c>
      <c r="K40" s="37">
        <f t="shared" si="7"/>
        <v>1454</v>
      </c>
      <c r="L40" s="37">
        <f t="shared" si="8"/>
        <v>0</v>
      </c>
      <c r="M40" s="64">
        <f t="shared" si="9"/>
        <v>1454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1052</v>
      </c>
      <c r="F45" s="138">
        <v>0</v>
      </c>
      <c r="G45" s="72">
        <f t="shared" si="5"/>
        <v>1052</v>
      </c>
      <c r="H45" s="69">
        <v>35</v>
      </c>
      <c r="I45" s="36">
        <v>0</v>
      </c>
      <c r="J45" s="73">
        <f t="shared" si="6"/>
        <v>35</v>
      </c>
      <c r="K45" s="37">
        <f t="shared" si="7"/>
        <v>1087</v>
      </c>
      <c r="L45" s="37">
        <f t="shared" si="8"/>
        <v>0</v>
      </c>
      <c r="M45" s="64">
        <f t="shared" si="9"/>
        <v>1087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774</v>
      </c>
      <c r="F47" s="138">
        <v>0</v>
      </c>
      <c r="G47" s="72">
        <f t="shared" si="5"/>
        <v>774</v>
      </c>
      <c r="H47" s="69"/>
      <c r="I47" s="36">
        <v>0</v>
      </c>
      <c r="J47" s="73">
        <f t="shared" si="6"/>
        <v>0</v>
      </c>
      <c r="K47" s="37">
        <f t="shared" si="7"/>
        <v>774</v>
      </c>
      <c r="L47" s="37">
        <f t="shared" si="8"/>
        <v>0</v>
      </c>
      <c r="M47" s="64">
        <f t="shared" si="9"/>
        <v>774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480</v>
      </c>
      <c r="F48" s="138">
        <v>0</v>
      </c>
      <c r="G48" s="72">
        <f t="shared" si="5"/>
        <v>480</v>
      </c>
      <c r="H48" s="69">
        <v>0</v>
      </c>
      <c r="I48" s="36">
        <v>0</v>
      </c>
      <c r="J48" s="73">
        <f t="shared" si="6"/>
        <v>0</v>
      </c>
      <c r="K48" s="37">
        <f t="shared" si="7"/>
        <v>480</v>
      </c>
      <c r="L48" s="37">
        <f t="shared" si="8"/>
        <v>0</v>
      </c>
      <c r="M48" s="64">
        <f t="shared" si="9"/>
        <v>480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418</v>
      </c>
      <c r="F50" s="138">
        <v>0</v>
      </c>
      <c r="G50" s="72">
        <f t="shared" si="5"/>
        <v>418</v>
      </c>
      <c r="H50" s="69">
        <v>3</v>
      </c>
      <c r="I50" s="36">
        <v>0</v>
      </c>
      <c r="J50" s="73">
        <f t="shared" si="6"/>
        <v>3</v>
      </c>
      <c r="K50" s="37">
        <f t="shared" si="7"/>
        <v>421</v>
      </c>
      <c r="L50" s="37">
        <f t="shared" si="8"/>
        <v>0</v>
      </c>
      <c r="M50" s="64">
        <f t="shared" si="9"/>
        <v>421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1094</v>
      </c>
      <c r="F51" s="138">
        <v>0</v>
      </c>
      <c r="G51" s="72">
        <f t="shared" si="5"/>
        <v>1094</v>
      </c>
      <c r="H51" s="69">
        <v>49</v>
      </c>
      <c r="I51" s="36">
        <v>0</v>
      </c>
      <c r="J51" s="73">
        <f t="shared" si="6"/>
        <v>49</v>
      </c>
      <c r="K51" s="37">
        <f t="shared" si="7"/>
        <v>1143</v>
      </c>
      <c r="L51" s="37">
        <f t="shared" si="8"/>
        <v>0</v>
      </c>
      <c r="M51" s="64">
        <f t="shared" si="9"/>
        <v>1143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1910</v>
      </c>
      <c r="F53" s="138">
        <v>0</v>
      </c>
      <c r="G53" s="72">
        <f t="shared" si="5"/>
        <v>1910</v>
      </c>
      <c r="H53" s="69">
        <v>56</v>
      </c>
      <c r="I53" s="36">
        <v>0</v>
      </c>
      <c r="J53" s="73">
        <f t="shared" si="6"/>
        <v>56</v>
      </c>
      <c r="K53" s="37">
        <f t="shared" si="7"/>
        <v>1966</v>
      </c>
      <c r="L53" s="37">
        <f t="shared" si="8"/>
        <v>0</v>
      </c>
      <c r="M53" s="64">
        <f t="shared" si="9"/>
        <v>1966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2685</v>
      </c>
      <c r="F54" s="138">
        <v>0</v>
      </c>
      <c r="G54" s="72">
        <f t="shared" si="5"/>
        <v>2685</v>
      </c>
      <c r="H54" s="69">
        <v>11</v>
      </c>
      <c r="I54" s="36">
        <v>0</v>
      </c>
      <c r="J54" s="73">
        <f t="shared" si="6"/>
        <v>11</v>
      </c>
      <c r="K54" s="37">
        <f t="shared" si="7"/>
        <v>2696</v>
      </c>
      <c r="L54" s="37">
        <f t="shared" si="8"/>
        <v>0</v>
      </c>
      <c r="M54" s="64">
        <f t="shared" si="9"/>
        <v>2696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602</v>
      </c>
      <c r="F56" s="138">
        <v>0</v>
      </c>
      <c r="G56" s="72">
        <f t="shared" si="5"/>
        <v>602</v>
      </c>
      <c r="H56" s="69">
        <v>8</v>
      </c>
      <c r="I56" s="36">
        <v>0</v>
      </c>
      <c r="J56" s="73">
        <f t="shared" si="6"/>
        <v>8</v>
      </c>
      <c r="K56" s="37">
        <f t="shared" si="7"/>
        <v>610</v>
      </c>
      <c r="L56" s="37">
        <f t="shared" si="8"/>
        <v>0</v>
      </c>
      <c r="M56" s="64">
        <f t="shared" si="9"/>
        <v>610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1117</v>
      </c>
      <c r="F57" s="138">
        <v>0</v>
      </c>
      <c r="G57" s="72">
        <f t="shared" si="5"/>
        <v>1117</v>
      </c>
      <c r="H57" s="69">
        <v>7</v>
      </c>
      <c r="I57" s="36">
        <v>0</v>
      </c>
      <c r="J57" s="73">
        <f t="shared" si="6"/>
        <v>7</v>
      </c>
      <c r="K57" s="37">
        <f t="shared" si="7"/>
        <v>1124</v>
      </c>
      <c r="L57" s="37">
        <f t="shared" si="8"/>
        <v>0</v>
      </c>
      <c r="M57" s="64">
        <f t="shared" si="9"/>
        <v>1124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33632</v>
      </c>
      <c r="F59" s="138">
        <f t="shared" si="10"/>
        <v>1519</v>
      </c>
      <c r="G59" s="72">
        <f t="shared" si="10"/>
        <v>35151</v>
      </c>
      <c r="H59" s="69">
        <f t="shared" si="10"/>
        <v>894</v>
      </c>
      <c r="I59" s="36">
        <f t="shared" si="10"/>
        <v>28</v>
      </c>
      <c r="J59" s="73">
        <f t="shared" si="10"/>
        <v>922</v>
      </c>
      <c r="K59" s="37">
        <f t="shared" si="10"/>
        <v>34526</v>
      </c>
      <c r="L59" s="37">
        <f t="shared" si="10"/>
        <v>1547</v>
      </c>
      <c r="M59" s="64">
        <f t="shared" si="10"/>
        <v>36073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/>
  <dimension ref="A1:F498"/>
  <sheetViews>
    <sheetView view="pageBreakPreview" zoomScale="60" zoomScaleNormal="115" workbookViewId="0">
      <pane xSplit="3" ySplit="10" topLeftCell="D417" activePane="bottomRight" state="frozen"/>
      <selection pane="topRight" activeCell="D1" sqref="D1"/>
      <selection pane="bottomLeft" activeCell="A10" sqref="A10"/>
      <selection pane="bottomRight" activeCell="C1" sqref="C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1" customHeight="1">
      <c r="D1" s="197" t="s">
        <v>1136</v>
      </c>
      <c r="E1" s="197"/>
      <c r="F1" s="197"/>
    </row>
    <row r="2" spans="1:6">
      <c r="C2" s="115" t="s">
        <v>644</v>
      </c>
      <c r="D2" s="106">
        <v>300001</v>
      </c>
      <c r="E2" s="106"/>
    </row>
    <row r="3" spans="1:6">
      <c r="A3" s="152"/>
      <c r="B3" s="152"/>
      <c r="C3" s="116" t="s">
        <v>257</v>
      </c>
      <c r="D3" s="204" t="s">
        <v>3</v>
      </c>
      <c r="E3" s="204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5" t="s">
        <v>1026</v>
      </c>
      <c r="B5" s="205"/>
      <c r="C5" s="205"/>
      <c r="D5" s="205"/>
      <c r="E5" s="205"/>
      <c r="F5" s="205"/>
    </row>
    <row r="6" spans="1:6" ht="47.25" customHeight="1">
      <c r="A6" s="107"/>
      <c r="B6" s="163" t="s">
        <v>1137</v>
      </c>
      <c r="C6" s="206" t="s">
        <v>255</v>
      </c>
      <c r="D6" s="206"/>
      <c r="E6" s="206"/>
      <c r="F6" s="123" t="s">
        <v>253</v>
      </c>
    </row>
    <row r="7" spans="1:6" ht="18.75" customHeight="1">
      <c r="A7" s="108"/>
      <c r="B7" s="108"/>
      <c r="C7" s="125" t="s">
        <v>5</v>
      </c>
      <c r="D7" s="207" t="s">
        <v>232</v>
      </c>
      <c r="E7" s="207"/>
      <c r="F7" s="207"/>
    </row>
    <row r="8" spans="1:6" ht="17.25" customHeight="1">
      <c r="B8" s="126" t="s">
        <v>4</v>
      </c>
      <c r="C8" s="124" t="s">
        <v>645</v>
      </c>
      <c r="D8" s="208" t="s">
        <v>232</v>
      </c>
      <c r="E8" s="208"/>
      <c r="F8" s="208"/>
    </row>
    <row r="9" spans="1:6" ht="15" customHeight="1">
      <c r="A9" s="198" t="s">
        <v>6</v>
      </c>
      <c r="B9" s="199" t="s">
        <v>643</v>
      </c>
      <c r="C9" s="201" t="s">
        <v>7</v>
      </c>
      <c r="D9" s="203" t="s">
        <v>8</v>
      </c>
      <c r="E9" s="203"/>
      <c r="F9" s="203"/>
    </row>
    <row r="10" spans="1:6" ht="48" thickBot="1">
      <c r="A10" s="199"/>
      <c r="B10" s="200"/>
      <c r="C10" s="202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7327</v>
      </c>
      <c r="E13" s="111">
        <v>113</v>
      </c>
      <c r="F13" s="112">
        <v>7440</v>
      </c>
    </row>
    <row r="14" spans="1:6">
      <c r="A14" s="144">
        <v>4</v>
      </c>
      <c r="B14" s="110" t="s">
        <v>297</v>
      </c>
      <c r="C14" s="121" t="s">
        <v>61</v>
      </c>
      <c r="D14" s="146">
        <v>2545</v>
      </c>
      <c r="E14" s="147">
        <v>49</v>
      </c>
      <c r="F14" s="114">
        <v>2594</v>
      </c>
    </row>
    <row r="15" spans="1:6">
      <c r="A15" s="144">
        <v>5</v>
      </c>
      <c r="B15" s="110" t="s">
        <v>298</v>
      </c>
      <c r="C15" s="121" t="s">
        <v>62</v>
      </c>
      <c r="D15" s="146">
        <v>526</v>
      </c>
      <c r="E15" s="147">
        <v>3</v>
      </c>
      <c r="F15" s="114">
        <v>529</v>
      </c>
    </row>
    <row r="16" spans="1:6">
      <c r="A16" s="144">
        <v>6</v>
      </c>
      <c r="B16" s="110" t="s">
        <v>299</v>
      </c>
      <c r="C16" s="121" t="s">
        <v>63</v>
      </c>
      <c r="D16" s="146">
        <v>1364</v>
      </c>
      <c r="E16" s="147">
        <v>48</v>
      </c>
      <c r="F16" s="114">
        <v>1412</v>
      </c>
    </row>
    <row r="17" spans="1:6">
      <c r="A17" s="144">
        <v>7</v>
      </c>
      <c r="B17" s="110" t="s">
        <v>300</v>
      </c>
      <c r="C17" s="121" t="s">
        <v>64</v>
      </c>
      <c r="D17" s="146">
        <v>748</v>
      </c>
      <c r="E17" s="147">
        <v>10</v>
      </c>
      <c r="F17" s="114">
        <v>758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109</v>
      </c>
      <c r="E20" s="147">
        <v>0</v>
      </c>
      <c r="F20" s="114">
        <v>109</v>
      </c>
    </row>
    <row r="21" spans="1:6" ht="31.5">
      <c r="A21" s="144">
        <v>11</v>
      </c>
      <c r="B21" s="110" t="s">
        <v>304</v>
      </c>
      <c r="C21" s="121" t="s">
        <v>726</v>
      </c>
      <c r="D21" s="146">
        <v>1</v>
      </c>
      <c r="E21" s="147">
        <v>0</v>
      </c>
      <c r="F21" s="114">
        <v>1</v>
      </c>
    </row>
    <row r="22" spans="1:6">
      <c r="A22" s="144">
        <v>12</v>
      </c>
      <c r="B22" s="110" t="s">
        <v>305</v>
      </c>
      <c r="C22" s="121" t="s">
        <v>67</v>
      </c>
      <c r="D22" s="146">
        <v>179</v>
      </c>
      <c r="E22" s="147">
        <v>0</v>
      </c>
      <c r="F22" s="114">
        <v>179</v>
      </c>
    </row>
    <row r="23" spans="1:6">
      <c r="A23" s="144">
        <v>13</v>
      </c>
      <c r="B23" s="110" t="s">
        <v>306</v>
      </c>
      <c r="C23" s="121" t="s">
        <v>850</v>
      </c>
      <c r="D23" s="146">
        <v>625</v>
      </c>
      <c r="E23" s="147">
        <v>3</v>
      </c>
      <c r="F23" s="114">
        <v>628</v>
      </c>
    </row>
    <row r="24" spans="1:6">
      <c r="A24" s="144">
        <v>14</v>
      </c>
      <c r="B24" s="110" t="s">
        <v>307</v>
      </c>
      <c r="C24" s="121" t="s">
        <v>851</v>
      </c>
      <c r="D24" s="146">
        <v>109</v>
      </c>
      <c r="E24" s="147">
        <v>0</v>
      </c>
      <c r="F24" s="114">
        <v>109</v>
      </c>
    </row>
    <row r="25" spans="1:6">
      <c r="A25" s="144">
        <v>15</v>
      </c>
      <c r="B25" s="110" t="s">
        <v>308</v>
      </c>
      <c r="C25" s="121" t="s">
        <v>852</v>
      </c>
      <c r="D25" s="146">
        <v>577</v>
      </c>
      <c r="E25" s="147">
        <v>0</v>
      </c>
      <c r="F25" s="114">
        <v>577</v>
      </c>
    </row>
    <row r="26" spans="1:6">
      <c r="A26" s="144">
        <v>16</v>
      </c>
      <c r="B26" s="110" t="s">
        <v>309</v>
      </c>
      <c r="C26" s="121" t="s">
        <v>853</v>
      </c>
      <c r="D26" s="146">
        <v>538</v>
      </c>
      <c r="E26" s="147">
        <v>0</v>
      </c>
      <c r="F26" s="114">
        <v>538</v>
      </c>
    </row>
    <row r="27" spans="1:6">
      <c r="A27" s="144">
        <v>17</v>
      </c>
      <c r="B27" s="110" t="s">
        <v>772</v>
      </c>
      <c r="C27" s="121" t="s">
        <v>773</v>
      </c>
      <c r="D27" s="146">
        <v>1</v>
      </c>
      <c r="E27" s="147">
        <v>0</v>
      </c>
      <c r="F27" s="114">
        <v>1</v>
      </c>
    </row>
    <row r="28" spans="1:6">
      <c r="A28" s="144">
        <v>18</v>
      </c>
      <c r="B28" s="110" t="s">
        <v>854</v>
      </c>
      <c r="C28" s="121" t="s">
        <v>918</v>
      </c>
      <c r="D28" s="146">
        <v>2</v>
      </c>
      <c r="E28" s="147">
        <v>0</v>
      </c>
      <c r="F28" s="114">
        <v>2</v>
      </c>
    </row>
    <row r="29" spans="1:6">
      <c r="A29" s="144">
        <v>19</v>
      </c>
      <c r="B29" s="110" t="s">
        <v>855</v>
      </c>
      <c r="C29" s="121" t="s">
        <v>919</v>
      </c>
      <c r="D29" s="146">
        <v>1</v>
      </c>
      <c r="E29" s="147">
        <v>0</v>
      </c>
      <c r="F29" s="114">
        <v>1</v>
      </c>
    </row>
    <row r="30" spans="1:6" ht="16.5" thickBot="1">
      <c r="A30" s="144">
        <v>20</v>
      </c>
      <c r="B30" s="143" t="s">
        <v>856</v>
      </c>
      <c r="C30" s="119" t="s">
        <v>920</v>
      </c>
      <c r="D30" s="145">
        <v>2</v>
      </c>
      <c r="E30" s="148">
        <v>0</v>
      </c>
      <c r="F30" s="113">
        <v>2</v>
      </c>
    </row>
    <row r="31" spans="1:6">
      <c r="A31" s="139">
        <v>21</v>
      </c>
      <c r="B31" s="140" t="s">
        <v>310</v>
      </c>
      <c r="C31" s="120" t="s">
        <v>68</v>
      </c>
      <c r="D31" s="111">
        <v>153</v>
      </c>
      <c r="E31" s="111">
        <v>0</v>
      </c>
      <c r="F31" s="112">
        <v>153</v>
      </c>
    </row>
    <row r="32" spans="1:6">
      <c r="A32" s="144">
        <v>22</v>
      </c>
      <c r="B32" s="110" t="s">
        <v>311</v>
      </c>
      <c r="C32" s="121" t="s">
        <v>13</v>
      </c>
      <c r="D32" s="146">
        <v>102</v>
      </c>
      <c r="E32" s="147">
        <v>0</v>
      </c>
      <c r="F32" s="114">
        <v>102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51</v>
      </c>
      <c r="E33" s="147">
        <v>0</v>
      </c>
      <c r="F33" s="114">
        <v>51</v>
      </c>
    </row>
    <row r="34" spans="1:6">
      <c r="A34" s="139">
        <v>24</v>
      </c>
      <c r="B34" s="140" t="s">
        <v>313</v>
      </c>
      <c r="C34" s="120" t="s">
        <v>69</v>
      </c>
      <c r="D34" s="111">
        <v>807</v>
      </c>
      <c r="E34" s="111">
        <v>0</v>
      </c>
      <c r="F34" s="112">
        <v>807</v>
      </c>
    </row>
    <row r="35" spans="1:6">
      <c r="A35" s="144">
        <v>25</v>
      </c>
      <c r="B35" s="110" t="s">
        <v>314</v>
      </c>
      <c r="C35" s="121" t="s">
        <v>15</v>
      </c>
      <c r="D35" s="146">
        <v>28</v>
      </c>
      <c r="E35" s="147">
        <v>0</v>
      </c>
      <c r="F35" s="114">
        <v>28</v>
      </c>
    </row>
    <row r="36" spans="1:6">
      <c r="A36" s="144">
        <v>26</v>
      </c>
      <c r="B36" s="110" t="s">
        <v>315</v>
      </c>
      <c r="C36" s="121" t="s">
        <v>70</v>
      </c>
      <c r="D36" s="146">
        <v>5</v>
      </c>
      <c r="E36" s="147">
        <v>0</v>
      </c>
      <c r="F36" s="114">
        <v>5</v>
      </c>
    </row>
    <row r="37" spans="1:6">
      <c r="A37" s="144">
        <v>27</v>
      </c>
      <c r="B37" s="110" t="s">
        <v>316</v>
      </c>
      <c r="C37" s="121" t="s">
        <v>260</v>
      </c>
      <c r="D37" s="146">
        <v>97</v>
      </c>
      <c r="E37" s="147">
        <v>0</v>
      </c>
      <c r="F37" s="114">
        <v>97</v>
      </c>
    </row>
    <row r="38" spans="1:6">
      <c r="A38" s="144">
        <v>28</v>
      </c>
      <c r="B38" s="110" t="s">
        <v>317</v>
      </c>
      <c r="C38" s="121" t="s">
        <v>261</v>
      </c>
      <c r="D38" s="146">
        <v>173</v>
      </c>
      <c r="E38" s="147">
        <v>0</v>
      </c>
      <c r="F38" s="114">
        <v>173</v>
      </c>
    </row>
    <row r="39" spans="1:6">
      <c r="A39" s="144">
        <v>29</v>
      </c>
      <c r="B39" s="110" t="s">
        <v>318</v>
      </c>
      <c r="C39" s="121" t="s">
        <v>16</v>
      </c>
      <c r="D39" s="146">
        <v>503</v>
      </c>
      <c r="E39" s="147">
        <v>0</v>
      </c>
      <c r="F39" s="114">
        <v>503</v>
      </c>
    </row>
    <row r="40" spans="1:6" ht="16.5" thickBot="1">
      <c r="A40" s="144">
        <v>30</v>
      </c>
      <c r="B40" s="110" t="s">
        <v>319</v>
      </c>
      <c r="C40" s="121" t="s">
        <v>283</v>
      </c>
      <c r="D40" s="146">
        <v>1</v>
      </c>
      <c r="E40" s="147">
        <v>0</v>
      </c>
      <c r="F40" s="114">
        <v>1</v>
      </c>
    </row>
    <row r="41" spans="1:6">
      <c r="A41" s="139">
        <v>31</v>
      </c>
      <c r="B41" s="140" t="s">
        <v>320</v>
      </c>
      <c r="C41" s="120" t="s">
        <v>71</v>
      </c>
      <c r="D41" s="111">
        <v>238</v>
      </c>
      <c r="E41" s="111">
        <v>0</v>
      </c>
      <c r="F41" s="112">
        <v>238</v>
      </c>
    </row>
    <row r="42" spans="1:6">
      <c r="A42" s="144">
        <v>32</v>
      </c>
      <c r="B42" s="110" t="s">
        <v>321</v>
      </c>
      <c r="C42" s="121" t="s">
        <v>262</v>
      </c>
      <c r="D42" s="146">
        <v>84</v>
      </c>
      <c r="E42" s="147">
        <v>0</v>
      </c>
      <c r="F42" s="114">
        <v>84</v>
      </c>
    </row>
    <row r="43" spans="1:6">
      <c r="A43" s="144">
        <v>33</v>
      </c>
      <c r="B43" s="110" t="s">
        <v>322</v>
      </c>
      <c r="C43" s="122" t="s">
        <v>263</v>
      </c>
      <c r="D43" s="146">
        <v>61</v>
      </c>
      <c r="E43" s="147">
        <v>0</v>
      </c>
      <c r="F43" s="114">
        <v>61</v>
      </c>
    </row>
    <row r="44" spans="1:6">
      <c r="A44" s="144">
        <v>34</v>
      </c>
      <c r="B44" s="110" t="s">
        <v>323</v>
      </c>
      <c r="C44" s="122" t="s">
        <v>17</v>
      </c>
      <c r="D44" s="146">
        <v>81</v>
      </c>
      <c r="E44" s="147">
        <v>0</v>
      </c>
      <c r="F44" s="114">
        <v>81</v>
      </c>
    </row>
    <row r="45" spans="1:6" ht="16.5" thickBot="1">
      <c r="A45" s="144">
        <v>35</v>
      </c>
      <c r="B45" s="110" t="s">
        <v>324</v>
      </c>
      <c r="C45" s="122" t="s">
        <v>921</v>
      </c>
      <c r="D45" s="146">
        <v>12</v>
      </c>
      <c r="E45" s="147">
        <v>0</v>
      </c>
      <c r="F45" s="114">
        <v>12</v>
      </c>
    </row>
    <row r="46" spans="1:6" ht="16.5" hidden="1" thickBot="1">
      <c r="A46" s="144">
        <v>36</v>
      </c>
      <c r="B46" s="110" t="s">
        <v>325</v>
      </c>
      <c r="C46" s="122" t="s">
        <v>922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857</v>
      </c>
      <c r="D48" s="111">
        <v>80</v>
      </c>
      <c r="E48" s="111">
        <v>0</v>
      </c>
      <c r="F48" s="112">
        <v>80</v>
      </c>
    </row>
    <row r="49" spans="1:6">
      <c r="A49" s="144">
        <v>39</v>
      </c>
      <c r="B49" s="110" t="s">
        <v>727</v>
      </c>
      <c r="C49" s="122" t="s">
        <v>728</v>
      </c>
      <c r="D49" s="146">
        <v>44</v>
      </c>
      <c r="E49" s="147">
        <v>0</v>
      </c>
      <c r="F49" s="114">
        <v>44</v>
      </c>
    </row>
    <row r="50" spans="1:6" ht="31.5" hidden="1">
      <c r="A50" s="144">
        <v>40</v>
      </c>
      <c r="B50" s="110" t="s">
        <v>729</v>
      </c>
      <c r="C50" s="122" t="s">
        <v>730</v>
      </c>
      <c r="D50" s="146">
        <v>0</v>
      </c>
      <c r="E50" s="147">
        <v>0</v>
      </c>
      <c r="F50" s="114">
        <v>0</v>
      </c>
    </row>
    <row r="51" spans="1:6" ht="16.5" thickBot="1">
      <c r="A51" s="144">
        <v>41</v>
      </c>
      <c r="B51" s="110" t="s">
        <v>731</v>
      </c>
      <c r="C51" s="122" t="s">
        <v>732</v>
      </c>
      <c r="D51" s="146">
        <v>36</v>
      </c>
      <c r="E51" s="147">
        <v>0</v>
      </c>
      <c r="F51" s="114">
        <v>36</v>
      </c>
    </row>
    <row r="52" spans="1:6" ht="16.5" hidden="1" thickBot="1">
      <c r="A52" s="144">
        <v>42</v>
      </c>
      <c r="B52" s="110" t="s">
        <v>733</v>
      </c>
      <c r="C52" s="122" t="s">
        <v>734</v>
      </c>
      <c r="D52" s="146">
        <v>0</v>
      </c>
      <c r="E52" s="147">
        <v>0</v>
      </c>
      <c r="F52" s="114">
        <v>0</v>
      </c>
    </row>
    <row r="53" spans="1:6">
      <c r="A53" s="144">
        <v>43</v>
      </c>
      <c r="B53" s="140" t="s">
        <v>329</v>
      </c>
      <c r="C53" s="120" t="s">
        <v>72</v>
      </c>
      <c r="D53" s="111">
        <v>0</v>
      </c>
      <c r="E53" s="111">
        <v>19</v>
      </c>
      <c r="F53" s="112">
        <v>19</v>
      </c>
    </row>
    <row r="54" spans="1:6" ht="16.5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19</v>
      </c>
      <c r="F54" s="114">
        <v>19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646</v>
      </c>
      <c r="C57" s="122" t="s">
        <v>858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647</v>
      </c>
      <c r="C58" s="122" t="s">
        <v>654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859</v>
      </c>
      <c r="C70" s="122" t="s">
        <v>860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656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923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861</v>
      </c>
      <c r="C78" s="122" t="s">
        <v>924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736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61</v>
      </c>
      <c r="E84" s="111">
        <v>0</v>
      </c>
      <c r="F84" s="112">
        <v>61</v>
      </c>
    </row>
    <row r="85" spans="1:6">
      <c r="A85" s="144">
        <v>75</v>
      </c>
      <c r="B85" s="110" t="s">
        <v>357</v>
      </c>
      <c r="C85" s="122" t="s">
        <v>20</v>
      </c>
      <c r="D85" s="146">
        <v>2</v>
      </c>
      <c r="E85" s="147">
        <v>0</v>
      </c>
      <c r="F85" s="114">
        <v>2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idden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idden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>
      <c r="A92" s="144">
        <v>82</v>
      </c>
      <c r="B92" s="110" t="s">
        <v>364</v>
      </c>
      <c r="C92" s="122" t="s">
        <v>25</v>
      </c>
      <c r="D92" s="146">
        <v>55</v>
      </c>
      <c r="E92" s="147">
        <v>0</v>
      </c>
      <c r="F92" s="114">
        <v>55</v>
      </c>
    </row>
    <row r="93" spans="1:6" hidden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thickBot="1">
      <c r="A94" s="144">
        <v>84</v>
      </c>
      <c r="B94" s="110" t="s">
        <v>657</v>
      </c>
      <c r="C94" s="122" t="s">
        <v>264</v>
      </c>
      <c r="D94" s="146">
        <v>4</v>
      </c>
      <c r="E94" s="147">
        <v>0</v>
      </c>
      <c r="F94" s="114">
        <v>4</v>
      </c>
    </row>
    <row r="95" spans="1:6" ht="16.5" hidden="1" thickBot="1">
      <c r="A95" s="144">
        <v>85</v>
      </c>
      <c r="B95" s="110" t="s">
        <v>658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659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660</v>
      </c>
      <c r="C99" s="122" t="s">
        <v>661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662</v>
      </c>
      <c r="C100" s="122" t="s">
        <v>663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664</v>
      </c>
      <c r="C101" s="122" t="s">
        <v>665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666</v>
      </c>
      <c r="C102" s="122" t="s">
        <v>667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668</v>
      </c>
      <c r="C103" s="122" t="s">
        <v>669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643</v>
      </c>
      <c r="E104" s="111">
        <v>0</v>
      </c>
      <c r="F104" s="112">
        <v>643</v>
      </c>
    </row>
    <row r="105" spans="1:6">
      <c r="A105" s="144">
        <v>95</v>
      </c>
      <c r="B105" s="110" t="s">
        <v>370</v>
      </c>
      <c r="C105" s="122" t="s">
        <v>737</v>
      </c>
      <c r="D105" s="146">
        <v>18</v>
      </c>
      <c r="E105" s="147">
        <v>0</v>
      </c>
      <c r="F105" s="114">
        <v>18</v>
      </c>
    </row>
    <row r="106" spans="1:6">
      <c r="A106" s="144">
        <v>96</v>
      </c>
      <c r="B106" s="110" t="s">
        <v>371</v>
      </c>
      <c r="C106" s="122" t="s">
        <v>738</v>
      </c>
      <c r="D106" s="146">
        <v>215</v>
      </c>
      <c r="E106" s="147">
        <v>0</v>
      </c>
      <c r="F106" s="114">
        <v>215</v>
      </c>
    </row>
    <row r="107" spans="1:6">
      <c r="A107" s="144">
        <v>97</v>
      </c>
      <c r="B107" s="110" t="s">
        <v>372</v>
      </c>
      <c r="C107" s="122" t="s">
        <v>739</v>
      </c>
      <c r="D107" s="146">
        <v>215</v>
      </c>
      <c r="E107" s="147">
        <v>0</v>
      </c>
      <c r="F107" s="114">
        <v>215</v>
      </c>
    </row>
    <row r="108" spans="1:6">
      <c r="A108" s="144">
        <v>98</v>
      </c>
      <c r="B108" s="110" t="s">
        <v>373</v>
      </c>
      <c r="C108" s="122" t="s">
        <v>740</v>
      </c>
      <c r="D108" s="146">
        <v>95</v>
      </c>
      <c r="E108" s="147">
        <v>0</v>
      </c>
      <c r="F108" s="114">
        <v>95</v>
      </c>
    </row>
    <row r="109" spans="1:6">
      <c r="A109" s="144">
        <v>99</v>
      </c>
      <c r="B109" s="110" t="s">
        <v>374</v>
      </c>
      <c r="C109" s="122" t="s">
        <v>862</v>
      </c>
      <c r="D109" s="146">
        <v>91</v>
      </c>
      <c r="E109" s="147">
        <v>0</v>
      </c>
      <c r="F109" s="114">
        <v>91</v>
      </c>
    </row>
    <row r="110" spans="1:6">
      <c r="A110" s="144">
        <v>100</v>
      </c>
      <c r="B110" s="110" t="s">
        <v>375</v>
      </c>
      <c r="C110" s="122" t="s">
        <v>863</v>
      </c>
      <c r="D110" s="146">
        <v>8</v>
      </c>
      <c r="E110" s="147">
        <v>0</v>
      </c>
      <c r="F110" s="114">
        <v>8</v>
      </c>
    </row>
    <row r="111" spans="1:6" ht="31.5" hidden="1">
      <c r="A111" s="144">
        <v>101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102</v>
      </c>
      <c r="B112" s="110" t="s">
        <v>671</v>
      </c>
      <c r="C112" s="122" t="s">
        <v>742</v>
      </c>
      <c r="D112" s="146">
        <v>1</v>
      </c>
      <c r="E112" s="147">
        <v>0</v>
      </c>
      <c r="F112" s="114">
        <v>1</v>
      </c>
    </row>
    <row r="113" spans="1:6" ht="32.25" hidden="1" thickBot="1">
      <c r="A113" s="144">
        <v>103</v>
      </c>
      <c r="B113" s="110" t="s">
        <v>672</v>
      </c>
      <c r="C113" s="122" t="s">
        <v>925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1099</v>
      </c>
      <c r="E114" s="111">
        <v>0</v>
      </c>
      <c r="F114" s="112">
        <v>1099</v>
      </c>
    </row>
    <row r="115" spans="1:6">
      <c r="A115" s="144">
        <v>105</v>
      </c>
      <c r="B115" s="110" t="s">
        <v>377</v>
      </c>
      <c r="C115" s="122" t="s">
        <v>98</v>
      </c>
      <c r="D115" s="146">
        <v>514</v>
      </c>
      <c r="E115" s="147">
        <v>0</v>
      </c>
      <c r="F115" s="114">
        <v>514</v>
      </c>
    </row>
    <row r="116" spans="1:6">
      <c r="A116" s="144">
        <v>106</v>
      </c>
      <c r="B116" s="110" t="s">
        <v>378</v>
      </c>
      <c r="C116" s="122" t="s">
        <v>99</v>
      </c>
      <c r="D116" s="146">
        <v>418</v>
      </c>
      <c r="E116" s="147">
        <v>0</v>
      </c>
      <c r="F116" s="114">
        <v>418</v>
      </c>
    </row>
    <row r="117" spans="1:6">
      <c r="A117" s="144">
        <v>107</v>
      </c>
      <c r="B117" s="110" t="s">
        <v>379</v>
      </c>
      <c r="C117" s="122" t="s">
        <v>100</v>
      </c>
      <c r="D117" s="146">
        <v>166</v>
      </c>
      <c r="E117" s="147">
        <v>0</v>
      </c>
      <c r="F117" s="114">
        <v>166</v>
      </c>
    </row>
    <row r="118" spans="1:6" ht="16.5" thickBot="1">
      <c r="A118" s="144">
        <v>108</v>
      </c>
      <c r="B118" s="110" t="s">
        <v>864</v>
      </c>
      <c r="C118" s="122" t="s">
        <v>865</v>
      </c>
      <c r="D118" s="146">
        <v>1</v>
      </c>
      <c r="E118" s="147">
        <v>0</v>
      </c>
      <c r="F118" s="114">
        <v>1</v>
      </c>
    </row>
    <row r="119" spans="1:6">
      <c r="A119" s="144">
        <v>109</v>
      </c>
      <c r="B119" s="140" t="s">
        <v>380</v>
      </c>
      <c r="C119" s="120" t="s">
        <v>101</v>
      </c>
      <c r="D119" s="111">
        <v>2775</v>
      </c>
      <c r="E119" s="111">
        <v>0</v>
      </c>
      <c r="F119" s="112">
        <v>2775</v>
      </c>
    </row>
    <row r="120" spans="1:6">
      <c r="A120" s="144">
        <v>110</v>
      </c>
      <c r="B120" s="110" t="s">
        <v>381</v>
      </c>
      <c r="C120" s="122" t="s">
        <v>27</v>
      </c>
      <c r="D120" s="146">
        <v>80</v>
      </c>
      <c r="E120" s="147">
        <v>0</v>
      </c>
      <c r="F120" s="114">
        <v>80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98</v>
      </c>
      <c r="E122" s="147">
        <v>0</v>
      </c>
      <c r="F122" s="114">
        <v>98</v>
      </c>
    </row>
    <row r="123" spans="1:6">
      <c r="A123" s="144">
        <v>113</v>
      </c>
      <c r="B123" s="110" t="s">
        <v>384</v>
      </c>
      <c r="C123" s="122" t="s">
        <v>103</v>
      </c>
      <c r="D123" s="146">
        <v>50</v>
      </c>
      <c r="E123" s="147">
        <v>0</v>
      </c>
      <c r="F123" s="114">
        <v>50</v>
      </c>
    </row>
    <row r="124" spans="1:6">
      <c r="A124" s="144">
        <v>114</v>
      </c>
      <c r="B124" s="110" t="s">
        <v>385</v>
      </c>
      <c r="C124" s="122" t="s">
        <v>926</v>
      </c>
      <c r="D124" s="146">
        <v>134</v>
      </c>
      <c r="E124" s="147">
        <v>0</v>
      </c>
      <c r="F124" s="114">
        <v>134</v>
      </c>
    </row>
    <row r="125" spans="1:6">
      <c r="A125" s="144">
        <v>115</v>
      </c>
      <c r="B125" s="110" t="s">
        <v>386</v>
      </c>
      <c r="C125" s="122" t="s">
        <v>29</v>
      </c>
      <c r="D125" s="146">
        <v>39</v>
      </c>
      <c r="E125" s="147">
        <v>0</v>
      </c>
      <c r="F125" s="114">
        <v>39</v>
      </c>
    </row>
    <row r="126" spans="1:6" hidden="1">
      <c r="A126" s="144">
        <v>116</v>
      </c>
      <c r="B126" s="110" t="s">
        <v>387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867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204</v>
      </c>
      <c r="E128" s="147">
        <v>0</v>
      </c>
      <c r="F128" s="114">
        <v>204</v>
      </c>
    </row>
    <row r="129" spans="1:6">
      <c r="A129" s="144">
        <v>119</v>
      </c>
      <c r="B129" s="110" t="s">
        <v>390</v>
      </c>
      <c r="C129" s="122" t="s">
        <v>105</v>
      </c>
      <c r="D129" s="146">
        <v>126</v>
      </c>
      <c r="E129" s="147">
        <v>0</v>
      </c>
      <c r="F129" s="114">
        <v>126</v>
      </c>
    </row>
    <row r="130" spans="1:6">
      <c r="A130" s="144">
        <v>120</v>
      </c>
      <c r="B130" s="110" t="s">
        <v>391</v>
      </c>
      <c r="C130" s="122" t="s">
        <v>30</v>
      </c>
      <c r="D130" s="146">
        <v>230</v>
      </c>
      <c r="E130" s="147">
        <v>0</v>
      </c>
      <c r="F130" s="114">
        <v>230</v>
      </c>
    </row>
    <row r="131" spans="1:6">
      <c r="A131" s="144">
        <v>121</v>
      </c>
      <c r="B131" s="110" t="s">
        <v>392</v>
      </c>
      <c r="C131" s="122" t="s">
        <v>31</v>
      </c>
      <c r="D131" s="146">
        <v>100</v>
      </c>
      <c r="E131" s="147">
        <v>0</v>
      </c>
      <c r="F131" s="114">
        <v>100</v>
      </c>
    </row>
    <row r="132" spans="1:6">
      <c r="A132" s="144">
        <v>122</v>
      </c>
      <c r="B132" s="110" t="s">
        <v>393</v>
      </c>
      <c r="C132" s="122" t="s">
        <v>868</v>
      </c>
      <c r="D132" s="146">
        <v>747</v>
      </c>
      <c r="E132" s="147">
        <v>0</v>
      </c>
      <c r="F132" s="114">
        <v>747</v>
      </c>
    </row>
    <row r="133" spans="1:6">
      <c r="A133" s="144">
        <v>123</v>
      </c>
      <c r="B133" s="110" t="s">
        <v>394</v>
      </c>
      <c r="C133" s="122" t="s">
        <v>869</v>
      </c>
      <c r="D133" s="146">
        <v>17</v>
      </c>
      <c r="E133" s="147">
        <v>0</v>
      </c>
      <c r="F133" s="114">
        <v>17</v>
      </c>
    </row>
    <row r="134" spans="1:6">
      <c r="A134" s="144">
        <v>124</v>
      </c>
      <c r="B134" s="110" t="s">
        <v>395</v>
      </c>
      <c r="C134" s="122" t="s">
        <v>870</v>
      </c>
      <c r="D134" s="146">
        <v>5</v>
      </c>
      <c r="E134" s="147">
        <v>0</v>
      </c>
      <c r="F134" s="114">
        <v>5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941</v>
      </c>
      <c r="E135" s="147">
        <v>0</v>
      </c>
      <c r="F135" s="114">
        <v>941</v>
      </c>
    </row>
    <row r="136" spans="1:6" ht="16.5" hidden="1" thickBot="1">
      <c r="A136" s="144">
        <v>126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650</v>
      </c>
      <c r="C138" s="122" t="s">
        <v>929</v>
      </c>
      <c r="D138" s="146">
        <v>0</v>
      </c>
      <c r="E138" s="147">
        <v>0</v>
      </c>
      <c r="F138" s="114">
        <v>0</v>
      </c>
    </row>
    <row r="139" spans="1:6">
      <c r="A139" s="144">
        <v>129</v>
      </c>
      <c r="B139" s="140" t="s">
        <v>930</v>
      </c>
      <c r="C139" s="120" t="s">
        <v>931</v>
      </c>
      <c r="D139" s="111">
        <v>2</v>
      </c>
      <c r="E139" s="111">
        <v>0</v>
      </c>
      <c r="F139" s="112">
        <v>2</v>
      </c>
    </row>
    <row r="140" spans="1:6">
      <c r="A140" s="144">
        <v>130</v>
      </c>
      <c r="B140" s="110" t="s">
        <v>932</v>
      </c>
      <c r="C140" s="122" t="s">
        <v>933</v>
      </c>
      <c r="D140" s="146">
        <v>1</v>
      </c>
      <c r="E140" s="147">
        <v>0</v>
      </c>
      <c r="F140" s="114">
        <v>1</v>
      </c>
    </row>
    <row r="141" spans="1:6" ht="32.25" thickBot="1">
      <c r="A141" s="144">
        <v>131</v>
      </c>
      <c r="B141" s="110" t="s">
        <v>934</v>
      </c>
      <c r="C141" s="122" t="s">
        <v>935</v>
      </c>
      <c r="D141" s="146">
        <v>1</v>
      </c>
      <c r="E141" s="147">
        <v>0</v>
      </c>
      <c r="F141" s="114">
        <v>1</v>
      </c>
    </row>
    <row r="142" spans="1:6">
      <c r="A142" s="144">
        <v>132</v>
      </c>
      <c r="B142" s="140" t="s">
        <v>397</v>
      </c>
      <c r="C142" s="120" t="s">
        <v>106</v>
      </c>
      <c r="D142" s="111">
        <v>1398</v>
      </c>
      <c r="E142" s="111">
        <v>0</v>
      </c>
      <c r="F142" s="112">
        <v>1398</v>
      </c>
    </row>
    <row r="143" spans="1:6">
      <c r="A143" s="144">
        <v>133</v>
      </c>
      <c r="B143" s="110" t="s">
        <v>398</v>
      </c>
      <c r="C143" s="122" t="s">
        <v>871</v>
      </c>
      <c r="D143" s="146">
        <v>1</v>
      </c>
      <c r="E143" s="147">
        <v>0</v>
      </c>
      <c r="F143" s="114">
        <v>1</v>
      </c>
    </row>
    <row r="144" spans="1:6" hidden="1">
      <c r="A144" s="144">
        <v>134</v>
      </c>
      <c r="B144" s="110" t="s">
        <v>399</v>
      </c>
      <c r="C144" s="122" t="s">
        <v>872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427</v>
      </c>
      <c r="E145" s="147">
        <v>0</v>
      </c>
      <c r="F145" s="114">
        <v>427</v>
      </c>
    </row>
    <row r="146" spans="1:6">
      <c r="A146" s="144">
        <v>136</v>
      </c>
      <c r="B146" s="110" t="s">
        <v>401</v>
      </c>
      <c r="C146" s="122" t="s">
        <v>108</v>
      </c>
      <c r="D146" s="146">
        <v>102</v>
      </c>
      <c r="E146" s="147">
        <v>0</v>
      </c>
      <c r="F146" s="114">
        <v>102</v>
      </c>
    </row>
    <row r="147" spans="1:6">
      <c r="A147" s="144">
        <v>137</v>
      </c>
      <c r="B147" s="110" t="s">
        <v>402</v>
      </c>
      <c r="C147" s="122" t="s">
        <v>109</v>
      </c>
      <c r="D147" s="146">
        <v>99</v>
      </c>
      <c r="E147" s="147">
        <v>0</v>
      </c>
      <c r="F147" s="114">
        <v>99</v>
      </c>
    </row>
    <row r="148" spans="1:6">
      <c r="A148" s="144">
        <v>138</v>
      </c>
      <c r="B148" s="110" t="s">
        <v>403</v>
      </c>
      <c r="C148" s="122" t="s">
        <v>110</v>
      </c>
      <c r="D148" s="146">
        <v>85</v>
      </c>
      <c r="E148" s="147">
        <v>0</v>
      </c>
      <c r="F148" s="114">
        <v>85</v>
      </c>
    </row>
    <row r="149" spans="1:6">
      <c r="A149" s="144">
        <v>139</v>
      </c>
      <c r="B149" s="110" t="s">
        <v>404</v>
      </c>
      <c r="C149" s="122" t="s">
        <v>873</v>
      </c>
      <c r="D149" s="146">
        <v>10</v>
      </c>
      <c r="E149" s="147">
        <v>0</v>
      </c>
      <c r="F149" s="114">
        <v>10</v>
      </c>
    </row>
    <row r="150" spans="1:6">
      <c r="A150" s="144">
        <v>140</v>
      </c>
      <c r="B150" s="110" t="s">
        <v>405</v>
      </c>
      <c r="C150" s="122" t="s">
        <v>874</v>
      </c>
      <c r="D150" s="146">
        <v>94</v>
      </c>
      <c r="E150" s="147">
        <v>0</v>
      </c>
      <c r="F150" s="114">
        <v>94</v>
      </c>
    </row>
    <row r="151" spans="1:6" ht="16.5" thickBot="1">
      <c r="A151" s="144">
        <v>141</v>
      </c>
      <c r="B151" s="110" t="s">
        <v>406</v>
      </c>
      <c r="C151" s="122" t="s">
        <v>936</v>
      </c>
      <c r="D151" s="146">
        <v>10</v>
      </c>
      <c r="E151" s="147">
        <v>0</v>
      </c>
      <c r="F151" s="114">
        <v>10</v>
      </c>
    </row>
    <row r="152" spans="1:6">
      <c r="A152" s="144">
        <v>142</v>
      </c>
      <c r="B152" s="140" t="s">
        <v>407</v>
      </c>
      <c r="C152" s="120" t="s">
        <v>937</v>
      </c>
      <c r="D152" s="111">
        <v>353</v>
      </c>
      <c r="E152" s="111">
        <v>0</v>
      </c>
      <c r="F152" s="112">
        <v>353</v>
      </c>
    </row>
    <row r="153" spans="1:6">
      <c r="A153" s="144">
        <v>143</v>
      </c>
      <c r="B153" s="110" t="s">
        <v>408</v>
      </c>
      <c r="C153" s="122" t="s">
        <v>938</v>
      </c>
      <c r="D153" s="146">
        <v>150</v>
      </c>
      <c r="E153" s="147">
        <v>0</v>
      </c>
      <c r="F153" s="114">
        <v>150</v>
      </c>
    </row>
    <row r="154" spans="1:6" ht="16.5" thickBot="1">
      <c r="A154" s="144">
        <v>144</v>
      </c>
      <c r="B154" s="110" t="s">
        <v>409</v>
      </c>
      <c r="C154" s="122" t="s">
        <v>111</v>
      </c>
      <c r="D154" s="146">
        <v>67</v>
      </c>
      <c r="E154" s="147">
        <v>0</v>
      </c>
      <c r="F154" s="114">
        <v>67</v>
      </c>
    </row>
    <row r="155" spans="1:6">
      <c r="A155" s="144">
        <v>145</v>
      </c>
      <c r="B155" s="140" t="s">
        <v>410</v>
      </c>
      <c r="C155" s="120" t="s">
        <v>112</v>
      </c>
      <c r="D155" s="111">
        <v>0</v>
      </c>
      <c r="E155" s="111">
        <v>1060</v>
      </c>
      <c r="F155" s="112">
        <v>1060</v>
      </c>
    </row>
    <row r="156" spans="1:6">
      <c r="A156" s="144">
        <v>146</v>
      </c>
      <c r="B156" s="110" t="s">
        <v>411</v>
      </c>
      <c r="C156" s="122" t="s">
        <v>113</v>
      </c>
      <c r="D156" s="146">
        <v>0</v>
      </c>
      <c r="E156" s="147">
        <v>216</v>
      </c>
      <c r="F156" s="114">
        <v>216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1.5">
      <c r="A158" s="144">
        <v>148</v>
      </c>
      <c r="B158" s="110" t="s">
        <v>413</v>
      </c>
      <c r="C158" s="122" t="s">
        <v>33</v>
      </c>
      <c r="D158" s="146">
        <v>0</v>
      </c>
      <c r="E158" s="147">
        <v>242</v>
      </c>
      <c r="F158" s="114">
        <v>242</v>
      </c>
    </row>
    <row r="159" spans="1:6" ht="16.5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195</v>
      </c>
      <c r="F159" s="114">
        <v>195</v>
      </c>
    </row>
    <row r="160" spans="1:6">
      <c r="A160" s="144">
        <v>150</v>
      </c>
      <c r="B160" s="140" t="s">
        <v>415</v>
      </c>
      <c r="C160" s="120" t="s">
        <v>116</v>
      </c>
      <c r="D160" s="111">
        <v>0</v>
      </c>
      <c r="E160" s="111">
        <v>251</v>
      </c>
      <c r="F160" s="112">
        <v>251</v>
      </c>
    </row>
    <row r="161" spans="1:6">
      <c r="A161" s="144">
        <v>151</v>
      </c>
      <c r="B161" s="149" t="s">
        <v>416</v>
      </c>
      <c r="C161" s="150" t="s">
        <v>939</v>
      </c>
      <c r="D161" s="147">
        <v>0</v>
      </c>
      <c r="E161" s="151">
        <v>101</v>
      </c>
      <c r="F161" s="114">
        <v>101</v>
      </c>
    </row>
    <row r="162" spans="1:6" ht="16.5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55</v>
      </c>
      <c r="F162" s="114">
        <v>55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463</v>
      </c>
      <c r="E163" s="111">
        <v>0</v>
      </c>
      <c r="F163" s="112">
        <v>463</v>
      </c>
    </row>
    <row r="164" spans="1:6">
      <c r="A164" s="144">
        <v>154</v>
      </c>
      <c r="B164" s="140" t="s">
        <v>419</v>
      </c>
      <c r="C164" s="120" t="s">
        <v>119</v>
      </c>
      <c r="D164" s="111">
        <v>307</v>
      </c>
      <c r="E164" s="111">
        <v>0</v>
      </c>
      <c r="F164" s="112">
        <v>307</v>
      </c>
    </row>
    <row r="165" spans="1:6" ht="31.5">
      <c r="A165" s="144">
        <v>155</v>
      </c>
      <c r="B165" s="110" t="s">
        <v>420</v>
      </c>
      <c r="C165" s="122" t="s">
        <v>120</v>
      </c>
      <c r="D165" s="146">
        <v>125</v>
      </c>
      <c r="E165" s="147">
        <v>0</v>
      </c>
      <c r="F165" s="114">
        <v>125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31</v>
      </c>
      <c r="E166" s="147">
        <v>0</v>
      </c>
      <c r="F166" s="114">
        <v>31</v>
      </c>
    </row>
    <row r="167" spans="1:6">
      <c r="A167" s="139">
        <v>157</v>
      </c>
      <c r="B167" s="140" t="s">
        <v>422</v>
      </c>
      <c r="C167" s="120" t="s">
        <v>121</v>
      </c>
      <c r="D167" s="111">
        <v>858</v>
      </c>
      <c r="E167" s="111">
        <v>0</v>
      </c>
      <c r="F167" s="112">
        <v>858</v>
      </c>
    </row>
    <row r="168" spans="1:6" ht="31.5" hidden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1.5" hidden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1.5" hidden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1.5">
      <c r="A171" s="144">
        <v>161</v>
      </c>
      <c r="B171" s="110" t="s">
        <v>426</v>
      </c>
      <c r="C171" s="122" t="s">
        <v>124</v>
      </c>
      <c r="D171" s="146">
        <v>7</v>
      </c>
      <c r="E171" s="147">
        <v>0</v>
      </c>
      <c r="F171" s="114">
        <v>7</v>
      </c>
    </row>
    <row r="172" spans="1:6" ht="31.5" hidden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1.5" hidden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1.5" hidden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1.5" hidden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idden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idden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idden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idden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idden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1.5" hidden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1.5" hidden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1.5">
      <c r="A183" s="144">
        <v>173</v>
      </c>
      <c r="B183" s="110" t="s">
        <v>438</v>
      </c>
      <c r="C183" s="122" t="s">
        <v>774</v>
      </c>
      <c r="D183" s="146">
        <v>4</v>
      </c>
      <c r="E183" s="147">
        <v>0</v>
      </c>
      <c r="F183" s="114">
        <v>4</v>
      </c>
    </row>
    <row r="184" spans="1:6" ht="31.5">
      <c r="A184" s="144">
        <v>174</v>
      </c>
      <c r="B184" s="110" t="s">
        <v>439</v>
      </c>
      <c r="C184" s="122" t="s">
        <v>775</v>
      </c>
      <c r="D184" s="146">
        <v>4</v>
      </c>
      <c r="E184" s="147">
        <v>0</v>
      </c>
      <c r="F184" s="114">
        <v>4</v>
      </c>
    </row>
    <row r="185" spans="1:6" hidden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idden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idden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idden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1.5" hidden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1.5" hidden="1">
      <c r="A190" s="144">
        <v>180</v>
      </c>
      <c r="B190" s="110" t="s">
        <v>445</v>
      </c>
      <c r="C190" s="122" t="s">
        <v>940</v>
      </c>
      <c r="D190" s="146">
        <v>0</v>
      </c>
      <c r="E190" s="147">
        <v>0</v>
      </c>
      <c r="F190" s="114">
        <v>0</v>
      </c>
    </row>
    <row r="191" spans="1:6" ht="31.5">
      <c r="A191" s="144">
        <v>181</v>
      </c>
      <c r="B191" s="110" t="s">
        <v>446</v>
      </c>
      <c r="C191" s="122" t="s">
        <v>129</v>
      </c>
      <c r="D191" s="146">
        <v>2</v>
      </c>
      <c r="E191" s="147">
        <v>0</v>
      </c>
      <c r="F191" s="114">
        <v>2</v>
      </c>
    </row>
    <row r="192" spans="1:6" ht="31.5" hidden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1.5" hidden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1.5" hidden="1">
      <c r="A194" s="144">
        <v>184</v>
      </c>
      <c r="B194" s="110" t="s">
        <v>449</v>
      </c>
      <c r="C194" s="122" t="s">
        <v>743</v>
      </c>
      <c r="D194" s="146">
        <v>0</v>
      </c>
      <c r="E194" s="147">
        <v>0</v>
      </c>
      <c r="F194" s="114">
        <v>0</v>
      </c>
    </row>
    <row r="195" spans="1:6" ht="31.5">
      <c r="A195" s="144">
        <v>185</v>
      </c>
      <c r="B195" s="110" t="s">
        <v>450</v>
      </c>
      <c r="C195" s="122" t="s">
        <v>776</v>
      </c>
      <c r="D195" s="146">
        <v>15</v>
      </c>
      <c r="E195" s="147">
        <v>0</v>
      </c>
      <c r="F195" s="114">
        <v>15</v>
      </c>
    </row>
    <row r="196" spans="1:6" hidden="1">
      <c r="A196" s="144">
        <v>186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idden="1">
      <c r="A197" s="144">
        <v>187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idden="1">
      <c r="A198" s="144">
        <v>188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idden="1">
      <c r="A199" s="144">
        <v>189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idden="1">
      <c r="A200" s="144">
        <v>190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idden="1">
      <c r="A201" s="144">
        <v>191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idden="1">
      <c r="A202" s="144">
        <v>192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idden="1">
      <c r="A203" s="144">
        <v>193</v>
      </c>
      <c r="B203" s="110" t="s">
        <v>680</v>
      </c>
      <c r="C203" s="122" t="s">
        <v>784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681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idden="1">
      <c r="A205" s="144">
        <v>195</v>
      </c>
      <c r="B205" s="110" t="s">
        <v>682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idden="1">
      <c r="A206" s="144">
        <v>196</v>
      </c>
      <c r="B206" s="110" t="s">
        <v>683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idden="1">
      <c r="A207" s="144">
        <v>197</v>
      </c>
      <c r="B207" s="110" t="s">
        <v>684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idden="1">
      <c r="A208" s="144">
        <v>198</v>
      </c>
      <c r="B208" s="110" t="s">
        <v>685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idden="1">
      <c r="A209" s="144">
        <v>199</v>
      </c>
      <c r="B209" s="110" t="s">
        <v>686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1.5">
      <c r="A210" s="144">
        <v>200</v>
      </c>
      <c r="B210" s="110" t="s">
        <v>687</v>
      </c>
      <c r="C210" s="122" t="s">
        <v>785</v>
      </c>
      <c r="D210" s="146">
        <v>5</v>
      </c>
      <c r="E210" s="147">
        <v>0</v>
      </c>
      <c r="F210" s="114">
        <v>5</v>
      </c>
    </row>
    <row r="211" spans="1:6" ht="31.5">
      <c r="A211" s="144">
        <v>201</v>
      </c>
      <c r="B211" s="110" t="s">
        <v>688</v>
      </c>
      <c r="C211" s="122" t="s">
        <v>786</v>
      </c>
      <c r="D211" s="146">
        <v>21</v>
      </c>
      <c r="E211" s="147">
        <v>0</v>
      </c>
      <c r="F211" s="114">
        <v>21</v>
      </c>
    </row>
    <row r="212" spans="1:6" ht="31.5">
      <c r="A212" s="144">
        <v>202</v>
      </c>
      <c r="B212" s="110" t="s">
        <v>689</v>
      </c>
      <c r="C212" s="122" t="s">
        <v>787</v>
      </c>
      <c r="D212" s="146">
        <v>37</v>
      </c>
      <c r="E212" s="147">
        <v>0</v>
      </c>
      <c r="F212" s="114">
        <v>37</v>
      </c>
    </row>
    <row r="213" spans="1:6" ht="31.5">
      <c r="A213" s="144">
        <v>203</v>
      </c>
      <c r="B213" s="110" t="s">
        <v>690</v>
      </c>
      <c r="C213" s="122" t="s">
        <v>788</v>
      </c>
      <c r="D213" s="146">
        <v>35</v>
      </c>
      <c r="E213" s="147">
        <v>0</v>
      </c>
      <c r="F213" s="114">
        <v>35</v>
      </c>
    </row>
    <row r="214" spans="1:6" ht="31.5">
      <c r="A214" s="144">
        <v>204</v>
      </c>
      <c r="B214" s="110" t="s">
        <v>691</v>
      </c>
      <c r="C214" s="122" t="s">
        <v>692</v>
      </c>
      <c r="D214" s="146">
        <v>231</v>
      </c>
      <c r="E214" s="147">
        <v>0</v>
      </c>
      <c r="F214" s="114">
        <v>231</v>
      </c>
    </row>
    <row r="215" spans="1:6" ht="31.5">
      <c r="A215" s="144">
        <v>205</v>
      </c>
      <c r="B215" s="110" t="s">
        <v>693</v>
      </c>
      <c r="C215" s="122" t="s">
        <v>694</v>
      </c>
      <c r="D215" s="146">
        <v>50</v>
      </c>
      <c r="E215" s="147">
        <v>0</v>
      </c>
      <c r="F215" s="114">
        <v>50</v>
      </c>
    </row>
    <row r="216" spans="1:6" ht="31.5">
      <c r="A216" s="144">
        <v>206</v>
      </c>
      <c r="B216" s="110" t="s">
        <v>695</v>
      </c>
      <c r="C216" s="122" t="s">
        <v>696</v>
      </c>
      <c r="D216" s="146">
        <v>100</v>
      </c>
      <c r="E216" s="147">
        <v>0</v>
      </c>
      <c r="F216" s="114">
        <v>100</v>
      </c>
    </row>
    <row r="217" spans="1:6" ht="31.5">
      <c r="A217" s="144">
        <v>207</v>
      </c>
      <c r="B217" s="110" t="s">
        <v>697</v>
      </c>
      <c r="C217" s="122" t="s">
        <v>698</v>
      </c>
      <c r="D217" s="146">
        <v>150</v>
      </c>
      <c r="E217" s="147">
        <v>0</v>
      </c>
      <c r="F217" s="114">
        <v>150</v>
      </c>
    </row>
    <row r="218" spans="1:6" ht="31.5">
      <c r="A218" s="144">
        <v>208</v>
      </c>
      <c r="B218" s="110" t="s">
        <v>699</v>
      </c>
      <c r="C218" s="122" t="s">
        <v>700</v>
      </c>
      <c r="D218" s="146">
        <v>100</v>
      </c>
      <c r="E218" s="147">
        <v>0</v>
      </c>
      <c r="F218" s="114">
        <v>100</v>
      </c>
    </row>
    <row r="219" spans="1:6" ht="31.5">
      <c r="A219" s="144">
        <v>209</v>
      </c>
      <c r="B219" s="110" t="s">
        <v>701</v>
      </c>
      <c r="C219" s="122" t="s">
        <v>702</v>
      </c>
      <c r="D219" s="146">
        <v>11</v>
      </c>
      <c r="E219" s="147">
        <v>0</v>
      </c>
      <c r="F219" s="114">
        <v>11</v>
      </c>
    </row>
    <row r="220" spans="1:6" ht="31.5">
      <c r="A220" s="144">
        <v>210</v>
      </c>
      <c r="B220" s="110" t="s">
        <v>703</v>
      </c>
      <c r="C220" s="122" t="s">
        <v>704</v>
      </c>
      <c r="D220" s="146">
        <v>20</v>
      </c>
      <c r="E220" s="147">
        <v>0</v>
      </c>
      <c r="F220" s="114">
        <v>20</v>
      </c>
    </row>
    <row r="221" spans="1:6" ht="31.5">
      <c r="A221" s="144">
        <v>211</v>
      </c>
      <c r="B221" s="110" t="s">
        <v>705</v>
      </c>
      <c r="C221" s="122" t="s">
        <v>706</v>
      </c>
      <c r="D221" s="146">
        <v>32</v>
      </c>
      <c r="E221" s="147">
        <v>0</v>
      </c>
      <c r="F221" s="114">
        <v>32</v>
      </c>
    </row>
    <row r="222" spans="1:6" ht="31.5">
      <c r="A222" s="144">
        <v>212</v>
      </c>
      <c r="B222" s="110" t="s">
        <v>707</v>
      </c>
      <c r="C222" s="122" t="s">
        <v>708</v>
      </c>
      <c r="D222" s="146">
        <v>33</v>
      </c>
      <c r="E222" s="147">
        <v>0</v>
      </c>
      <c r="F222" s="114">
        <v>33</v>
      </c>
    </row>
    <row r="223" spans="1:6" hidden="1">
      <c r="A223" s="144">
        <v>213</v>
      </c>
      <c r="B223" s="110" t="s">
        <v>709</v>
      </c>
      <c r="C223" s="122" t="s">
        <v>710</v>
      </c>
      <c r="D223" s="146">
        <v>0</v>
      </c>
      <c r="E223" s="147">
        <v>0</v>
      </c>
      <c r="F223" s="114">
        <v>0</v>
      </c>
    </row>
    <row r="224" spans="1:6" hidden="1">
      <c r="A224" s="144">
        <v>214</v>
      </c>
      <c r="B224" s="110" t="s">
        <v>711</v>
      </c>
      <c r="C224" s="122" t="s">
        <v>712</v>
      </c>
      <c r="D224" s="146">
        <v>0</v>
      </c>
      <c r="E224" s="147">
        <v>0</v>
      </c>
      <c r="F224" s="114">
        <v>0</v>
      </c>
    </row>
    <row r="225" spans="1:6" hidden="1">
      <c r="A225" s="144">
        <v>215</v>
      </c>
      <c r="B225" s="110" t="s">
        <v>744</v>
      </c>
      <c r="C225" s="122" t="s">
        <v>789</v>
      </c>
      <c r="D225" s="146">
        <v>0</v>
      </c>
      <c r="E225" s="147">
        <v>0</v>
      </c>
      <c r="F225" s="114">
        <v>0</v>
      </c>
    </row>
    <row r="226" spans="1:6" ht="16.5" thickBot="1">
      <c r="A226" s="144">
        <v>216</v>
      </c>
      <c r="B226" s="110" t="s">
        <v>790</v>
      </c>
      <c r="C226" s="122" t="s">
        <v>791</v>
      </c>
      <c r="D226" s="146">
        <v>1</v>
      </c>
      <c r="E226" s="147">
        <v>0</v>
      </c>
      <c r="F226" s="114">
        <v>1</v>
      </c>
    </row>
    <row r="227" spans="1:6" ht="16.5" hidden="1" thickBot="1">
      <c r="A227" s="144">
        <v>217</v>
      </c>
      <c r="B227" s="110" t="s">
        <v>792</v>
      </c>
      <c r="C227" s="122" t="s">
        <v>793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941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942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943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944</v>
      </c>
      <c r="C231" s="122" t="s">
        <v>945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946</v>
      </c>
      <c r="C232" s="122" t="s">
        <v>947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948</v>
      </c>
      <c r="C233" s="122" t="s">
        <v>949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950</v>
      </c>
      <c r="C234" s="122" t="s">
        <v>951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952</v>
      </c>
      <c r="C235" s="122" t="s">
        <v>953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954</v>
      </c>
      <c r="C236" s="122" t="s">
        <v>955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956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958</v>
      </c>
      <c r="C239" s="122" t="s">
        <v>652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959</v>
      </c>
      <c r="C240" s="122" t="s">
        <v>960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961</v>
      </c>
      <c r="C241" s="122" t="s">
        <v>962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963</v>
      </c>
      <c r="C242" s="122" t="s">
        <v>964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965</v>
      </c>
      <c r="C243" s="122" t="s">
        <v>966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967</v>
      </c>
      <c r="C244" s="122" t="s">
        <v>968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969</v>
      </c>
      <c r="C245" s="122" t="s">
        <v>970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971</v>
      </c>
      <c r="C246" s="122" t="s">
        <v>972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987</v>
      </c>
      <c r="E247" s="111">
        <v>0</v>
      </c>
      <c r="F247" s="112">
        <v>987</v>
      </c>
    </row>
    <row r="248" spans="1:6" ht="31.5">
      <c r="A248" s="144">
        <v>238</v>
      </c>
      <c r="B248" s="110" t="s">
        <v>468</v>
      </c>
      <c r="C248" s="122" t="s">
        <v>131</v>
      </c>
      <c r="D248" s="146">
        <v>1</v>
      </c>
      <c r="E248" s="147">
        <v>0</v>
      </c>
      <c r="F248" s="114">
        <v>1</v>
      </c>
    </row>
    <row r="249" spans="1:6">
      <c r="A249" s="144">
        <v>239</v>
      </c>
      <c r="B249" s="110" t="s">
        <v>469</v>
      </c>
      <c r="C249" s="122" t="s">
        <v>132</v>
      </c>
      <c r="D249" s="146">
        <v>1</v>
      </c>
      <c r="E249" s="147">
        <v>0</v>
      </c>
      <c r="F249" s="114">
        <v>1</v>
      </c>
    </row>
    <row r="250" spans="1:6">
      <c r="A250" s="144">
        <v>240</v>
      </c>
      <c r="B250" s="110" t="s">
        <v>470</v>
      </c>
      <c r="C250" s="122" t="s">
        <v>133</v>
      </c>
      <c r="D250" s="146">
        <v>3</v>
      </c>
      <c r="E250" s="147">
        <v>0</v>
      </c>
      <c r="F250" s="114">
        <v>3</v>
      </c>
    </row>
    <row r="251" spans="1:6" ht="31.5">
      <c r="A251" s="144">
        <v>241</v>
      </c>
      <c r="B251" s="110" t="s">
        <v>471</v>
      </c>
      <c r="C251" s="122" t="s">
        <v>134</v>
      </c>
      <c r="D251" s="146">
        <v>18</v>
      </c>
      <c r="E251" s="147">
        <v>0</v>
      </c>
      <c r="F251" s="114">
        <v>18</v>
      </c>
    </row>
    <row r="252" spans="1:6" ht="31.5">
      <c r="A252" s="144">
        <v>242</v>
      </c>
      <c r="B252" s="110" t="s">
        <v>472</v>
      </c>
      <c r="C252" s="122" t="s">
        <v>135</v>
      </c>
      <c r="D252" s="146">
        <v>39</v>
      </c>
      <c r="E252" s="147">
        <v>0</v>
      </c>
      <c r="F252" s="114">
        <v>39</v>
      </c>
    </row>
    <row r="253" spans="1:6" ht="31.5">
      <c r="A253" s="144">
        <v>243</v>
      </c>
      <c r="B253" s="110" t="s">
        <v>473</v>
      </c>
      <c r="C253" s="122" t="s">
        <v>136</v>
      </c>
      <c r="D253" s="146">
        <v>212</v>
      </c>
      <c r="E253" s="147">
        <v>0</v>
      </c>
      <c r="F253" s="114">
        <v>212</v>
      </c>
    </row>
    <row r="254" spans="1:6" ht="31.5">
      <c r="A254" s="144">
        <v>244</v>
      </c>
      <c r="B254" s="110" t="s">
        <v>474</v>
      </c>
      <c r="C254" s="122" t="s">
        <v>137</v>
      </c>
      <c r="D254" s="146">
        <v>45</v>
      </c>
      <c r="E254" s="147">
        <v>0</v>
      </c>
      <c r="F254" s="114">
        <v>45</v>
      </c>
    </row>
    <row r="255" spans="1:6" ht="31.5">
      <c r="A255" s="144">
        <v>245</v>
      </c>
      <c r="B255" s="110" t="s">
        <v>475</v>
      </c>
      <c r="C255" s="122" t="s">
        <v>138</v>
      </c>
      <c r="D255" s="146">
        <v>658</v>
      </c>
      <c r="E255" s="147">
        <v>0</v>
      </c>
      <c r="F255" s="114">
        <v>658</v>
      </c>
    </row>
    <row r="256" spans="1:6" ht="32.25" thickBot="1">
      <c r="A256" s="144">
        <v>246</v>
      </c>
      <c r="B256" s="110" t="s">
        <v>476</v>
      </c>
      <c r="C256" s="122" t="s">
        <v>139</v>
      </c>
      <c r="D256" s="146">
        <v>10</v>
      </c>
      <c r="E256" s="147">
        <v>0</v>
      </c>
      <c r="F256" s="114">
        <v>10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2831</v>
      </c>
      <c r="E258" s="111">
        <v>0</v>
      </c>
      <c r="F258" s="112">
        <v>2831</v>
      </c>
    </row>
    <row r="259" spans="1:6">
      <c r="A259" s="144">
        <v>249</v>
      </c>
      <c r="B259" s="110" t="s">
        <v>478</v>
      </c>
      <c r="C259" s="122" t="s">
        <v>141</v>
      </c>
      <c r="D259" s="146">
        <v>671</v>
      </c>
      <c r="E259" s="147">
        <v>0</v>
      </c>
      <c r="F259" s="114">
        <v>671</v>
      </c>
    </row>
    <row r="260" spans="1:6">
      <c r="A260" s="144">
        <v>250</v>
      </c>
      <c r="B260" s="110" t="s">
        <v>479</v>
      </c>
      <c r="C260" s="122" t="s">
        <v>142</v>
      </c>
      <c r="D260" s="146">
        <v>22</v>
      </c>
      <c r="E260" s="147">
        <v>0</v>
      </c>
      <c r="F260" s="114">
        <v>22</v>
      </c>
    </row>
    <row r="261" spans="1:6">
      <c r="A261" s="144">
        <v>251</v>
      </c>
      <c r="B261" s="110" t="s">
        <v>480</v>
      </c>
      <c r="C261" s="122" t="s">
        <v>143</v>
      </c>
      <c r="D261" s="146">
        <v>110</v>
      </c>
      <c r="E261" s="147">
        <v>0</v>
      </c>
      <c r="F261" s="114">
        <v>110</v>
      </c>
    </row>
    <row r="262" spans="1:6">
      <c r="A262" s="144">
        <v>252</v>
      </c>
      <c r="B262" s="110" t="s">
        <v>481</v>
      </c>
      <c r="C262" s="122" t="s">
        <v>144</v>
      </c>
      <c r="D262" s="146">
        <v>35</v>
      </c>
      <c r="E262" s="147">
        <v>0</v>
      </c>
      <c r="F262" s="114">
        <v>35</v>
      </c>
    </row>
    <row r="263" spans="1:6">
      <c r="A263" s="144">
        <v>253</v>
      </c>
      <c r="B263" s="110" t="s">
        <v>482</v>
      </c>
      <c r="C263" s="122" t="s">
        <v>145</v>
      </c>
      <c r="D263" s="146">
        <v>75</v>
      </c>
      <c r="E263" s="147">
        <v>0</v>
      </c>
      <c r="F263" s="114">
        <v>75</v>
      </c>
    </row>
    <row r="264" spans="1:6" ht="16.5" thickBot="1">
      <c r="A264" s="144">
        <v>254</v>
      </c>
      <c r="B264" s="110" t="s">
        <v>483</v>
      </c>
      <c r="C264" s="122" t="s">
        <v>146</v>
      </c>
      <c r="D264" s="146">
        <v>1</v>
      </c>
      <c r="E264" s="147">
        <v>0</v>
      </c>
      <c r="F264" s="114">
        <v>1</v>
      </c>
    </row>
    <row r="265" spans="1:6">
      <c r="A265" s="144">
        <v>255</v>
      </c>
      <c r="B265" s="140" t="s">
        <v>484</v>
      </c>
      <c r="C265" s="120" t="s">
        <v>147</v>
      </c>
      <c r="D265" s="111">
        <v>11</v>
      </c>
      <c r="E265" s="111">
        <v>0</v>
      </c>
      <c r="F265" s="112">
        <v>11</v>
      </c>
    </row>
    <row r="266" spans="1:6">
      <c r="A266" s="144">
        <v>256</v>
      </c>
      <c r="B266" s="110" t="s">
        <v>485</v>
      </c>
      <c r="C266" s="122" t="s">
        <v>148</v>
      </c>
      <c r="D266" s="146">
        <v>5</v>
      </c>
      <c r="E266" s="147">
        <v>0</v>
      </c>
      <c r="F266" s="114">
        <v>5</v>
      </c>
    </row>
    <row r="267" spans="1:6">
      <c r="A267" s="144">
        <v>257</v>
      </c>
      <c r="B267" s="110" t="s">
        <v>794</v>
      </c>
      <c r="C267" s="122" t="s">
        <v>795</v>
      </c>
      <c r="D267" s="146">
        <v>1800</v>
      </c>
      <c r="E267" s="147">
        <v>0</v>
      </c>
      <c r="F267" s="114">
        <v>1800</v>
      </c>
    </row>
    <row r="268" spans="1:6" ht="16.5" thickBot="1">
      <c r="A268" s="144">
        <v>258</v>
      </c>
      <c r="B268" s="110" t="s">
        <v>973</v>
      </c>
      <c r="C268" s="122" t="s">
        <v>974</v>
      </c>
      <c r="D268" s="146">
        <v>101</v>
      </c>
      <c r="E268" s="147">
        <v>0</v>
      </c>
      <c r="F268" s="114">
        <v>101</v>
      </c>
    </row>
    <row r="269" spans="1:6">
      <c r="A269" s="144">
        <v>259</v>
      </c>
      <c r="B269" s="140" t="s">
        <v>459</v>
      </c>
      <c r="C269" s="120" t="s">
        <v>149</v>
      </c>
      <c r="D269" s="111">
        <v>0</v>
      </c>
      <c r="E269" s="111">
        <v>3</v>
      </c>
      <c r="F269" s="112">
        <v>3</v>
      </c>
    </row>
    <row r="270" spans="1:6" hidden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idden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idden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3</v>
      </c>
      <c r="F273" s="114">
        <v>3</v>
      </c>
    </row>
    <row r="274" spans="1:6">
      <c r="A274" s="144">
        <v>264</v>
      </c>
      <c r="B274" s="140" t="s">
        <v>460</v>
      </c>
      <c r="C274" s="120" t="s">
        <v>152</v>
      </c>
      <c r="D274" s="111">
        <v>954</v>
      </c>
      <c r="E274" s="111">
        <v>1</v>
      </c>
      <c r="F274" s="112">
        <v>955</v>
      </c>
    </row>
    <row r="275" spans="1:6">
      <c r="A275" s="144">
        <v>265</v>
      </c>
      <c r="B275" s="110" t="s">
        <v>490</v>
      </c>
      <c r="C275" s="122" t="s">
        <v>153</v>
      </c>
      <c r="D275" s="146">
        <v>227</v>
      </c>
      <c r="E275" s="147">
        <v>0</v>
      </c>
      <c r="F275" s="114">
        <v>227</v>
      </c>
    </row>
    <row r="276" spans="1:6" ht="31.5">
      <c r="A276" s="144">
        <v>266</v>
      </c>
      <c r="B276" s="110" t="s">
        <v>491</v>
      </c>
      <c r="C276" s="122" t="s">
        <v>154</v>
      </c>
      <c r="D276" s="146">
        <v>0</v>
      </c>
      <c r="E276" s="147">
        <v>1</v>
      </c>
      <c r="F276" s="114">
        <v>1</v>
      </c>
    </row>
    <row r="277" spans="1:6" ht="31.5">
      <c r="A277" s="144">
        <v>267</v>
      </c>
      <c r="B277" s="110" t="s">
        <v>492</v>
      </c>
      <c r="C277" s="122" t="s">
        <v>155</v>
      </c>
      <c r="D277" s="146">
        <v>5</v>
      </c>
      <c r="E277" s="147">
        <v>0</v>
      </c>
      <c r="F277" s="114">
        <v>5</v>
      </c>
    </row>
    <row r="278" spans="1:6">
      <c r="A278" s="144">
        <v>268</v>
      </c>
      <c r="B278" s="110" t="s">
        <v>713</v>
      </c>
      <c r="C278" s="122" t="s">
        <v>156</v>
      </c>
      <c r="D278" s="146">
        <v>276</v>
      </c>
      <c r="E278" s="147">
        <v>0</v>
      </c>
      <c r="F278" s="114">
        <v>276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446</v>
      </c>
      <c r="E279" s="147">
        <v>0</v>
      </c>
      <c r="F279" s="114">
        <v>446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>
      <c r="A281" s="144">
        <v>271</v>
      </c>
      <c r="B281" s="140" t="s">
        <v>461</v>
      </c>
      <c r="C281" s="120" t="s">
        <v>159</v>
      </c>
      <c r="D281" s="111">
        <v>882</v>
      </c>
      <c r="E281" s="111">
        <v>0</v>
      </c>
      <c r="F281" s="112">
        <v>882</v>
      </c>
    </row>
    <row r="282" spans="1:6">
      <c r="A282" s="144">
        <v>272</v>
      </c>
      <c r="B282" s="110" t="s">
        <v>495</v>
      </c>
      <c r="C282" s="122" t="s">
        <v>160</v>
      </c>
      <c r="D282" s="146">
        <v>13</v>
      </c>
      <c r="E282" s="147">
        <v>0</v>
      </c>
      <c r="F282" s="114">
        <v>13</v>
      </c>
    </row>
    <row r="283" spans="1:6">
      <c r="A283" s="144">
        <v>273</v>
      </c>
      <c r="B283" s="110" t="s">
        <v>496</v>
      </c>
      <c r="C283" s="122" t="s">
        <v>161</v>
      </c>
      <c r="D283" s="146">
        <v>689</v>
      </c>
      <c r="E283" s="147">
        <v>0</v>
      </c>
      <c r="F283" s="114">
        <v>689</v>
      </c>
    </row>
    <row r="284" spans="1:6">
      <c r="A284" s="144">
        <v>274</v>
      </c>
      <c r="B284" s="110" t="s">
        <v>497</v>
      </c>
      <c r="C284" s="122" t="s">
        <v>162</v>
      </c>
      <c r="D284" s="146">
        <v>139</v>
      </c>
      <c r="E284" s="147">
        <v>0</v>
      </c>
      <c r="F284" s="114">
        <v>139</v>
      </c>
    </row>
    <row r="285" spans="1:6" ht="16.5" thickBot="1">
      <c r="A285" s="144">
        <v>275</v>
      </c>
      <c r="B285" s="110" t="s">
        <v>498</v>
      </c>
      <c r="C285" s="122" t="s">
        <v>163</v>
      </c>
      <c r="D285" s="146">
        <v>41</v>
      </c>
      <c r="E285" s="147">
        <v>0</v>
      </c>
      <c r="F285" s="114">
        <v>41</v>
      </c>
    </row>
    <row r="286" spans="1:6">
      <c r="A286" s="144">
        <v>276</v>
      </c>
      <c r="B286" s="140" t="s">
        <v>462</v>
      </c>
      <c r="C286" s="120" t="s">
        <v>164</v>
      </c>
      <c r="D286" s="111">
        <v>1522</v>
      </c>
      <c r="E286" s="111">
        <v>0</v>
      </c>
      <c r="F286" s="112">
        <v>1522</v>
      </c>
    </row>
    <row r="287" spans="1:6">
      <c r="A287" s="144">
        <v>277</v>
      </c>
      <c r="B287" s="110" t="s">
        <v>499</v>
      </c>
      <c r="C287" s="122" t="s">
        <v>42</v>
      </c>
      <c r="D287" s="146">
        <v>124</v>
      </c>
      <c r="E287" s="147">
        <v>0</v>
      </c>
      <c r="F287" s="114">
        <v>124</v>
      </c>
    </row>
    <row r="288" spans="1:6">
      <c r="A288" s="144">
        <v>278</v>
      </c>
      <c r="B288" s="110" t="s">
        <v>500</v>
      </c>
      <c r="C288" s="122" t="s">
        <v>43</v>
      </c>
      <c r="D288" s="146">
        <v>1</v>
      </c>
      <c r="E288" s="147">
        <v>0</v>
      </c>
      <c r="F288" s="114">
        <v>1</v>
      </c>
    </row>
    <row r="289" spans="1:6">
      <c r="A289" s="144">
        <v>279</v>
      </c>
      <c r="B289" s="110" t="s">
        <v>501</v>
      </c>
      <c r="C289" s="122" t="s">
        <v>44</v>
      </c>
      <c r="D289" s="146">
        <v>48</v>
      </c>
      <c r="E289" s="147">
        <v>0</v>
      </c>
      <c r="F289" s="114">
        <v>48</v>
      </c>
    </row>
    <row r="290" spans="1:6">
      <c r="A290" s="144">
        <v>280</v>
      </c>
      <c r="B290" s="110" t="s">
        <v>502</v>
      </c>
      <c r="C290" s="122" t="s">
        <v>165</v>
      </c>
      <c r="D290" s="146">
        <v>214</v>
      </c>
      <c r="E290" s="147">
        <v>0</v>
      </c>
      <c r="F290" s="114">
        <v>214</v>
      </c>
    </row>
    <row r="291" spans="1:6" hidden="1">
      <c r="A291" s="144">
        <v>281</v>
      </c>
      <c r="B291" s="110" t="s">
        <v>503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idden="1">
      <c r="A292" s="144">
        <v>282</v>
      </c>
      <c r="B292" s="110" t="s">
        <v>504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>
      <c r="A293" s="144">
        <v>283</v>
      </c>
      <c r="B293" s="110" t="s">
        <v>505</v>
      </c>
      <c r="C293" s="122" t="s">
        <v>977</v>
      </c>
      <c r="D293" s="146">
        <v>55</v>
      </c>
      <c r="E293" s="147">
        <v>0</v>
      </c>
      <c r="F293" s="114">
        <v>55</v>
      </c>
    </row>
    <row r="294" spans="1:6">
      <c r="A294" s="144">
        <v>284</v>
      </c>
      <c r="B294" s="110" t="s">
        <v>506</v>
      </c>
      <c r="C294" s="122" t="s">
        <v>978</v>
      </c>
      <c r="D294" s="146">
        <v>159</v>
      </c>
      <c r="E294" s="147">
        <v>0</v>
      </c>
      <c r="F294" s="114">
        <v>159</v>
      </c>
    </row>
    <row r="295" spans="1:6">
      <c r="A295" s="144">
        <v>285</v>
      </c>
      <c r="B295" s="110" t="s">
        <v>507</v>
      </c>
      <c r="C295" s="122" t="s">
        <v>979</v>
      </c>
      <c r="D295" s="146">
        <v>23</v>
      </c>
      <c r="E295" s="147">
        <v>0</v>
      </c>
      <c r="F295" s="114">
        <v>23</v>
      </c>
    </row>
    <row r="296" spans="1:6">
      <c r="A296" s="144">
        <v>286</v>
      </c>
      <c r="B296" s="110" t="s">
        <v>508</v>
      </c>
      <c r="C296" s="122" t="s">
        <v>980</v>
      </c>
      <c r="D296" s="146">
        <v>124</v>
      </c>
      <c r="E296" s="147">
        <v>0</v>
      </c>
      <c r="F296" s="114">
        <v>124</v>
      </c>
    </row>
    <row r="297" spans="1:6">
      <c r="A297" s="144">
        <v>287</v>
      </c>
      <c r="B297" s="110" t="s">
        <v>981</v>
      </c>
      <c r="C297" s="122" t="s">
        <v>982</v>
      </c>
      <c r="D297" s="146">
        <v>20</v>
      </c>
      <c r="E297" s="147">
        <v>0</v>
      </c>
      <c r="F297" s="114">
        <v>20</v>
      </c>
    </row>
    <row r="298" spans="1:6">
      <c r="A298" s="144">
        <v>288</v>
      </c>
      <c r="B298" s="110" t="s">
        <v>509</v>
      </c>
      <c r="C298" s="122" t="s">
        <v>983</v>
      </c>
      <c r="D298" s="146">
        <v>139</v>
      </c>
      <c r="E298" s="147">
        <v>0</v>
      </c>
      <c r="F298" s="114">
        <v>139</v>
      </c>
    </row>
    <row r="299" spans="1:6" ht="31.5">
      <c r="A299" s="144">
        <v>289</v>
      </c>
      <c r="B299" s="110" t="s">
        <v>984</v>
      </c>
      <c r="C299" s="122" t="s">
        <v>985</v>
      </c>
      <c r="D299" s="146">
        <v>60</v>
      </c>
      <c r="E299" s="147">
        <v>0</v>
      </c>
      <c r="F299" s="114">
        <v>60</v>
      </c>
    </row>
    <row r="300" spans="1:6">
      <c r="A300" s="144">
        <v>290</v>
      </c>
      <c r="B300" s="110" t="s">
        <v>986</v>
      </c>
      <c r="C300" s="122" t="s">
        <v>987</v>
      </c>
      <c r="D300" s="146">
        <v>45</v>
      </c>
      <c r="E300" s="147">
        <v>0</v>
      </c>
      <c r="F300" s="114">
        <v>45</v>
      </c>
    </row>
    <row r="301" spans="1:6">
      <c r="A301" s="144">
        <v>291</v>
      </c>
      <c r="B301" s="110" t="s">
        <v>988</v>
      </c>
      <c r="C301" s="122" t="s">
        <v>989</v>
      </c>
      <c r="D301" s="146">
        <v>390</v>
      </c>
      <c r="E301" s="147">
        <v>0</v>
      </c>
      <c r="F301" s="114">
        <v>390</v>
      </c>
    </row>
    <row r="302" spans="1:6">
      <c r="A302" s="144">
        <v>292</v>
      </c>
      <c r="B302" s="110" t="s">
        <v>990</v>
      </c>
      <c r="C302" s="122" t="s">
        <v>991</v>
      </c>
      <c r="D302" s="146">
        <v>100</v>
      </c>
      <c r="E302" s="147">
        <v>0</v>
      </c>
      <c r="F302" s="114">
        <v>100</v>
      </c>
    </row>
    <row r="303" spans="1:6" ht="16.5" thickBot="1">
      <c r="A303" s="144">
        <v>293</v>
      </c>
      <c r="B303" s="110" t="s">
        <v>992</v>
      </c>
      <c r="C303" s="122" t="s">
        <v>993</v>
      </c>
      <c r="D303" s="146">
        <v>20</v>
      </c>
      <c r="E303" s="147">
        <v>0</v>
      </c>
      <c r="F303" s="114">
        <v>20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1556</v>
      </c>
      <c r="E306" s="111">
        <v>0</v>
      </c>
      <c r="F306" s="112">
        <v>1556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35</v>
      </c>
      <c r="E307" s="147">
        <v>0</v>
      </c>
      <c r="F307" s="114">
        <v>35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2</v>
      </c>
      <c r="E308" s="147">
        <v>0</v>
      </c>
      <c r="F308" s="114">
        <v>2</v>
      </c>
    </row>
    <row r="309" spans="1:6">
      <c r="A309" s="144">
        <v>299</v>
      </c>
      <c r="B309" s="110" t="s">
        <v>513</v>
      </c>
      <c r="C309" s="122" t="s">
        <v>48</v>
      </c>
      <c r="D309" s="146">
        <v>121</v>
      </c>
      <c r="E309" s="147">
        <v>0</v>
      </c>
      <c r="F309" s="114">
        <v>121</v>
      </c>
    </row>
    <row r="310" spans="1:6">
      <c r="A310" s="144">
        <v>300</v>
      </c>
      <c r="B310" s="110" t="s">
        <v>514</v>
      </c>
      <c r="C310" s="122" t="s">
        <v>49</v>
      </c>
      <c r="D310" s="146">
        <v>290</v>
      </c>
      <c r="E310" s="147">
        <v>0</v>
      </c>
      <c r="F310" s="114">
        <v>290</v>
      </c>
    </row>
    <row r="311" spans="1:6">
      <c r="A311" s="144">
        <v>301</v>
      </c>
      <c r="B311" s="110" t="s">
        <v>515</v>
      </c>
      <c r="C311" s="122" t="s">
        <v>994</v>
      </c>
      <c r="D311" s="146">
        <v>118</v>
      </c>
      <c r="E311" s="147">
        <v>0</v>
      </c>
      <c r="F311" s="114">
        <v>118</v>
      </c>
    </row>
    <row r="312" spans="1:6" ht="31.5">
      <c r="A312" s="144">
        <v>302</v>
      </c>
      <c r="B312" s="110" t="s">
        <v>516</v>
      </c>
      <c r="C312" s="122" t="s">
        <v>875</v>
      </c>
      <c r="D312" s="146">
        <v>317</v>
      </c>
      <c r="E312" s="147">
        <v>0</v>
      </c>
      <c r="F312" s="114">
        <v>317</v>
      </c>
    </row>
    <row r="313" spans="1:6" ht="31.5">
      <c r="A313" s="144">
        <v>303</v>
      </c>
      <c r="B313" s="110" t="s">
        <v>517</v>
      </c>
      <c r="C313" s="122" t="s">
        <v>876</v>
      </c>
      <c r="D313" s="146">
        <v>23</v>
      </c>
      <c r="E313" s="147">
        <v>0</v>
      </c>
      <c r="F313" s="114">
        <v>23</v>
      </c>
    </row>
    <row r="314" spans="1:6">
      <c r="A314" s="144">
        <v>304</v>
      </c>
      <c r="B314" s="110" t="s">
        <v>518</v>
      </c>
      <c r="C314" s="122" t="s">
        <v>995</v>
      </c>
      <c r="D314" s="146">
        <v>56</v>
      </c>
      <c r="E314" s="147">
        <v>0</v>
      </c>
      <c r="F314" s="114">
        <v>56</v>
      </c>
    </row>
    <row r="315" spans="1:6">
      <c r="A315" s="144">
        <v>305</v>
      </c>
      <c r="B315" s="110" t="s">
        <v>519</v>
      </c>
      <c r="C315" s="122" t="s">
        <v>996</v>
      </c>
      <c r="D315" s="146">
        <v>43</v>
      </c>
      <c r="E315" s="147">
        <v>0</v>
      </c>
      <c r="F315" s="114">
        <v>43</v>
      </c>
    </row>
    <row r="316" spans="1:6">
      <c r="A316" s="144">
        <v>306</v>
      </c>
      <c r="B316" s="110" t="s">
        <v>520</v>
      </c>
      <c r="C316" s="122" t="s">
        <v>168</v>
      </c>
      <c r="D316" s="146">
        <v>64</v>
      </c>
      <c r="E316" s="147">
        <v>0</v>
      </c>
      <c r="F316" s="114">
        <v>64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321</v>
      </c>
      <c r="E317" s="147">
        <v>0</v>
      </c>
      <c r="F317" s="114">
        <v>321</v>
      </c>
    </row>
    <row r="318" spans="1:6">
      <c r="A318" s="144">
        <v>308</v>
      </c>
      <c r="B318" s="110" t="s">
        <v>522</v>
      </c>
      <c r="C318" s="122" t="s">
        <v>745</v>
      </c>
      <c r="D318" s="146">
        <v>165</v>
      </c>
      <c r="E318" s="147">
        <v>0</v>
      </c>
      <c r="F318" s="114">
        <v>165</v>
      </c>
    </row>
    <row r="319" spans="1:6" ht="31.5" hidden="1">
      <c r="A319" s="144">
        <v>309</v>
      </c>
      <c r="B319" s="110" t="s">
        <v>523</v>
      </c>
      <c r="C319" s="122" t="s">
        <v>997</v>
      </c>
      <c r="D319" s="146">
        <v>0</v>
      </c>
      <c r="E319" s="147">
        <v>0</v>
      </c>
      <c r="F319" s="114">
        <v>0</v>
      </c>
    </row>
    <row r="320" spans="1:6" ht="32.25" thickBot="1">
      <c r="A320" s="144">
        <v>310</v>
      </c>
      <c r="B320" s="110" t="s">
        <v>524</v>
      </c>
      <c r="C320" s="122" t="s">
        <v>746</v>
      </c>
      <c r="D320" s="146">
        <v>1</v>
      </c>
      <c r="E320" s="147">
        <v>0</v>
      </c>
      <c r="F320" s="114">
        <v>1</v>
      </c>
    </row>
    <row r="321" spans="1:6">
      <c r="A321" s="144">
        <v>311</v>
      </c>
      <c r="B321" s="140" t="s">
        <v>465</v>
      </c>
      <c r="C321" s="120" t="s">
        <v>170</v>
      </c>
      <c r="D321" s="111">
        <v>253</v>
      </c>
      <c r="E321" s="111">
        <v>0</v>
      </c>
      <c r="F321" s="112">
        <v>253</v>
      </c>
    </row>
    <row r="322" spans="1:6">
      <c r="A322" s="144">
        <v>312</v>
      </c>
      <c r="B322" s="110" t="s">
        <v>525</v>
      </c>
      <c r="C322" s="122" t="s">
        <v>171</v>
      </c>
      <c r="D322" s="146">
        <v>50</v>
      </c>
      <c r="E322" s="147">
        <v>0</v>
      </c>
      <c r="F322" s="114">
        <v>50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104</v>
      </c>
      <c r="E323" s="147">
        <v>0</v>
      </c>
      <c r="F323" s="114">
        <v>104</v>
      </c>
    </row>
    <row r="324" spans="1:6" ht="31.5">
      <c r="A324" s="144">
        <v>314</v>
      </c>
      <c r="B324" s="110" t="s">
        <v>527</v>
      </c>
      <c r="C324" s="122" t="s">
        <v>173</v>
      </c>
      <c r="D324" s="146">
        <v>48</v>
      </c>
      <c r="E324" s="147">
        <v>0</v>
      </c>
      <c r="F324" s="114">
        <v>48</v>
      </c>
    </row>
    <row r="325" spans="1:6" ht="31.5">
      <c r="A325" s="144">
        <v>315</v>
      </c>
      <c r="B325" s="110" t="s">
        <v>528</v>
      </c>
      <c r="C325" s="122" t="s">
        <v>174</v>
      </c>
      <c r="D325" s="146">
        <v>35</v>
      </c>
      <c r="E325" s="147">
        <v>0</v>
      </c>
      <c r="F325" s="114">
        <v>35</v>
      </c>
    </row>
    <row r="326" spans="1:6" ht="32.25" thickBot="1">
      <c r="A326" s="144">
        <v>316</v>
      </c>
      <c r="B326" s="110" t="s">
        <v>529</v>
      </c>
      <c r="C326" s="122" t="s">
        <v>175</v>
      </c>
      <c r="D326" s="146">
        <v>16</v>
      </c>
      <c r="E326" s="147">
        <v>0</v>
      </c>
      <c r="F326" s="114">
        <v>16</v>
      </c>
    </row>
    <row r="327" spans="1:6">
      <c r="A327" s="144">
        <v>317</v>
      </c>
      <c r="B327" s="140" t="s">
        <v>466</v>
      </c>
      <c r="C327" s="120" t="s">
        <v>176</v>
      </c>
      <c r="D327" s="111">
        <v>1901</v>
      </c>
      <c r="E327" s="111">
        <v>1</v>
      </c>
      <c r="F327" s="112">
        <v>1902</v>
      </c>
    </row>
    <row r="328" spans="1:6">
      <c r="A328" s="144">
        <v>318</v>
      </c>
      <c r="B328" s="110" t="s">
        <v>530</v>
      </c>
      <c r="C328" s="122" t="s">
        <v>177</v>
      </c>
      <c r="D328" s="146">
        <v>6</v>
      </c>
      <c r="E328" s="147">
        <v>1</v>
      </c>
      <c r="F328" s="114">
        <v>7</v>
      </c>
    </row>
    <row r="329" spans="1:6">
      <c r="A329" s="144">
        <v>319</v>
      </c>
      <c r="B329" s="110" t="s">
        <v>531</v>
      </c>
      <c r="C329" s="122" t="s">
        <v>178</v>
      </c>
      <c r="D329" s="146">
        <v>78</v>
      </c>
      <c r="E329" s="147">
        <v>0</v>
      </c>
      <c r="F329" s="114">
        <v>78</v>
      </c>
    </row>
    <row r="330" spans="1:6" ht="31.5">
      <c r="A330" s="144">
        <v>320</v>
      </c>
      <c r="B330" s="110" t="s">
        <v>532</v>
      </c>
      <c r="C330" s="122" t="s">
        <v>998</v>
      </c>
      <c r="D330" s="146">
        <v>1</v>
      </c>
      <c r="E330" s="147">
        <v>0</v>
      </c>
      <c r="F330" s="114">
        <v>1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232</v>
      </c>
      <c r="E331" s="147">
        <v>0</v>
      </c>
      <c r="F331" s="114">
        <v>232</v>
      </c>
    </row>
    <row r="332" spans="1:6">
      <c r="A332" s="144">
        <v>322</v>
      </c>
      <c r="B332" s="110" t="s">
        <v>534</v>
      </c>
      <c r="C332" s="122" t="s">
        <v>180</v>
      </c>
      <c r="D332" s="146">
        <v>6</v>
      </c>
      <c r="E332" s="147">
        <v>0</v>
      </c>
      <c r="F332" s="114">
        <v>6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86</v>
      </c>
      <c r="E333" s="147">
        <v>0</v>
      </c>
      <c r="F333" s="114">
        <v>86</v>
      </c>
    </row>
    <row r="334" spans="1:6">
      <c r="A334" s="144">
        <v>324</v>
      </c>
      <c r="B334" s="110" t="s">
        <v>536</v>
      </c>
      <c r="C334" s="122" t="s">
        <v>182</v>
      </c>
      <c r="D334" s="146">
        <v>24</v>
      </c>
      <c r="E334" s="147">
        <v>0</v>
      </c>
      <c r="F334" s="114">
        <v>24</v>
      </c>
    </row>
    <row r="335" spans="1:6">
      <c r="A335" s="144">
        <v>325</v>
      </c>
      <c r="B335" s="110" t="s">
        <v>537</v>
      </c>
      <c r="C335" s="122" t="s">
        <v>231</v>
      </c>
      <c r="D335" s="146">
        <v>13</v>
      </c>
      <c r="E335" s="147">
        <v>0</v>
      </c>
      <c r="F335" s="114">
        <v>13</v>
      </c>
    </row>
    <row r="336" spans="1:6">
      <c r="A336" s="144">
        <v>326</v>
      </c>
      <c r="B336" s="110" t="s">
        <v>538</v>
      </c>
      <c r="C336" s="122" t="s">
        <v>183</v>
      </c>
      <c r="D336" s="146">
        <v>247</v>
      </c>
      <c r="E336" s="147">
        <v>0</v>
      </c>
      <c r="F336" s="114">
        <v>247</v>
      </c>
    </row>
    <row r="337" spans="1:6">
      <c r="A337" s="144">
        <v>327</v>
      </c>
      <c r="B337" s="110" t="s">
        <v>539</v>
      </c>
      <c r="C337" s="122" t="s">
        <v>999</v>
      </c>
      <c r="D337" s="146">
        <v>51</v>
      </c>
      <c r="E337" s="147">
        <v>0</v>
      </c>
      <c r="F337" s="114">
        <v>51</v>
      </c>
    </row>
    <row r="338" spans="1:6">
      <c r="A338" s="144">
        <v>328</v>
      </c>
      <c r="B338" s="110" t="s">
        <v>540</v>
      </c>
      <c r="C338" s="122" t="s">
        <v>1000</v>
      </c>
      <c r="D338" s="146">
        <v>492</v>
      </c>
      <c r="E338" s="147">
        <v>0</v>
      </c>
      <c r="F338" s="114">
        <v>492</v>
      </c>
    </row>
    <row r="339" spans="1:6">
      <c r="A339" s="144">
        <v>329</v>
      </c>
      <c r="B339" s="110" t="s">
        <v>541</v>
      </c>
      <c r="C339" s="122" t="s">
        <v>1001</v>
      </c>
      <c r="D339" s="146">
        <v>165</v>
      </c>
      <c r="E339" s="147">
        <v>0</v>
      </c>
      <c r="F339" s="114">
        <v>165</v>
      </c>
    </row>
    <row r="340" spans="1:6" ht="16.5" thickBot="1">
      <c r="A340" s="144">
        <v>330</v>
      </c>
      <c r="B340" s="110" t="s">
        <v>542</v>
      </c>
      <c r="C340" s="122" t="s">
        <v>1002</v>
      </c>
      <c r="D340" s="146">
        <v>500</v>
      </c>
      <c r="E340" s="147">
        <v>0</v>
      </c>
      <c r="F340" s="114">
        <v>500</v>
      </c>
    </row>
    <row r="341" spans="1:6">
      <c r="A341" s="144">
        <v>331</v>
      </c>
      <c r="B341" s="140" t="s">
        <v>467</v>
      </c>
      <c r="C341" s="120" t="s">
        <v>184</v>
      </c>
      <c r="D341" s="111">
        <v>1870</v>
      </c>
      <c r="E341" s="111">
        <v>98</v>
      </c>
      <c r="F341" s="112">
        <v>1968</v>
      </c>
    </row>
    <row r="342" spans="1:6">
      <c r="A342" s="144">
        <v>332</v>
      </c>
      <c r="B342" s="110" t="s">
        <v>543</v>
      </c>
      <c r="C342" s="122" t="s">
        <v>50</v>
      </c>
      <c r="D342" s="146">
        <v>185</v>
      </c>
      <c r="E342" s="147">
        <v>0</v>
      </c>
      <c r="F342" s="114">
        <v>185</v>
      </c>
    </row>
    <row r="343" spans="1:6">
      <c r="A343" s="144">
        <v>333</v>
      </c>
      <c r="B343" s="110" t="s">
        <v>544</v>
      </c>
      <c r="C343" s="122" t="s">
        <v>230</v>
      </c>
      <c r="D343" s="146">
        <v>178</v>
      </c>
      <c r="E343" s="147">
        <v>0</v>
      </c>
      <c r="F343" s="114">
        <v>178</v>
      </c>
    </row>
    <row r="344" spans="1:6" ht="31.5">
      <c r="A344" s="144">
        <v>334</v>
      </c>
      <c r="B344" s="110" t="s">
        <v>545</v>
      </c>
      <c r="C344" s="122" t="s">
        <v>51</v>
      </c>
      <c r="D344" s="146">
        <v>4</v>
      </c>
      <c r="E344" s="147">
        <v>0</v>
      </c>
      <c r="F344" s="114">
        <v>4</v>
      </c>
    </row>
    <row r="345" spans="1:6">
      <c r="A345" s="144">
        <v>335</v>
      </c>
      <c r="B345" s="110" t="s">
        <v>546</v>
      </c>
      <c r="C345" s="122" t="s">
        <v>52</v>
      </c>
      <c r="D345" s="146">
        <v>64</v>
      </c>
      <c r="E345" s="147">
        <v>0</v>
      </c>
      <c r="F345" s="114">
        <v>64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23</v>
      </c>
      <c r="E346" s="147">
        <v>98</v>
      </c>
      <c r="F346" s="114">
        <v>121</v>
      </c>
    </row>
    <row r="347" spans="1:6">
      <c r="A347" s="144">
        <v>337</v>
      </c>
      <c r="B347" s="110" t="s">
        <v>548</v>
      </c>
      <c r="C347" s="122" t="s">
        <v>186</v>
      </c>
      <c r="D347" s="146">
        <v>87</v>
      </c>
      <c r="E347" s="147">
        <v>0</v>
      </c>
      <c r="F347" s="114">
        <v>87</v>
      </c>
    </row>
    <row r="348" spans="1:6">
      <c r="A348" s="144">
        <v>338</v>
      </c>
      <c r="B348" s="110" t="s">
        <v>549</v>
      </c>
      <c r="C348" s="122" t="s">
        <v>187</v>
      </c>
      <c r="D348" s="146">
        <v>20</v>
      </c>
      <c r="E348" s="147">
        <v>0</v>
      </c>
      <c r="F348" s="114">
        <v>20</v>
      </c>
    </row>
    <row r="349" spans="1:6">
      <c r="A349" s="144">
        <v>339</v>
      </c>
      <c r="B349" s="110" t="s">
        <v>550</v>
      </c>
      <c r="C349" s="122" t="s">
        <v>188</v>
      </c>
      <c r="D349" s="146">
        <v>75</v>
      </c>
      <c r="E349" s="147">
        <v>0</v>
      </c>
      <c r="F349" s="114">
        <v>75</v>
      </c>
    </row>
    <row r="350" spans="1:6">
      <c r="A350" s="144">
        <v>340</v>
      </c>
      <c r="B350" s="110" t="s">
        <v>551</v>
      </c>
      <c r="C350" s="122" t="s">
        <v>189</v>
      </c>
      <c r="D350" s="146">
        <v>150</v>
      </c>
      <c r="E350" s="147">
        <v>0</v>
      </c>
      <c r="F350" s="114">
        <v>150</v>
      </c>
    </row>
    <row r="351" spans="1:6">
      <c r="A351" s="144">
        <v>341</v>
      </c>
      <c r="B351" s="110" t="s">
        <v>552</v>
      </c>
      <c r="C351" s="122" t="s">
        <v>190</v>
      </c>
      <c r="D351" s="146">
        <v>118</v>
      </c>
      <c r="E351" s="147">
        <v>0</v>
      </c>
      <c r="F351" s="114">
        <v>118</v>
      </c>
    </row>
    <row r="352" spans="1:6">
      <c r="A352" s="144">
        <v>342</v>
      </c>
      <c r="B352" s="110" t="s">
        <v>553</v>
      </c>
      <c r="C352" s="122" t="s">
        <v>191</v>
      </c>
      <c r="D352" s="146">
        <v>158</v>
      </c>
      <c r="E352" s="147">
        <v>0</v>
      </c>
      <c r="F352" s="114">
        <v>158</v>
      </c>
    </row>
    <row r="353" spans="1:6">
      <c r="A353" s="144">
        <v>343</v>
      </c>
      <c r="B353" s="110" t="s">
        <v>554</v>
      </c>
      <c r="C353" s="122" t="s">
        <v>192</v>
      </c>
      <c r="D353" s="146">
        <v>258</v>
      </c>
      <c r="E353" s="147">
        <v>0</v>
      </c>
      <c r="F353" s="114">
        <v>258</v>
      </c>
    </row>
    <row r="354" spans="1:6">
      <c r="A354" s="144">
        <v>344</v>
      </c>
      <c r="B354" s="110" t="s">
        <v>555</v>
      </c>
      <c r="C354" s="122" t="s">
        <v>193</v>
      </c>
      <c r="D354" s="146">
        <v>220</v>
      </c>
      <c r="E354" s="147">
        <v>0</v>
      </c>
      <c r="F354" s="114">
        <v>220</v>
      </c>
    </row>
    <row r="355" spans="1:6">
      <c r="A355" s="144">
        <v>345</v>
      </c>
      <c r="B355" s="110" t="s">
        <v>556</v>
      </c>
      <c r="C355" s="122" t="s">
        <v>194</v>
      </c>
      <c r="D355" s="146">
        <v>270</v>
      </c>
      <c r="E355" s="147">
        <v>0</v>
      </c>
      <c r="F355" s="114">
        <v>270</v>
      </c>
    </row>
    <row r="356" spans="1:6">
      <c r="A356" s="144">
        <v>346</v>
      </c>
      <c r="B356" s="110" t="s">
        <v>557</v>
      </c>
      <c r="C356" s="122" t="s">
        <v>195</v>
      </c>
      <c r="D356" s="146">
        <v>20</v>
      </c>
      <c r="E356" s="147">
        <v>0</v>
      </c>
      <c r="F356" s="114">
        <v>20</v>
      </c>
    </row>
    <row r="357" spans="1:6" ht="16.5" thickBot="1">
      <c r="A357" s="144">
        <v>347</v>
      </c>
      <c r="B357" s="110" t="s">
        <v>877</v>
      </c>
      <c r="C357" s="122" t="s">
        <v>878</v>
      </c>
      <c r="D357" s="146">
        <v>40</v>
      </c>
      <c r="E357" s="147">
        <v>0</v>
      </c>
      <c r="F357" s="114">
        <v>40</v>
      </c>
    </row>
    <row r="358" spans="1:6">
      <c r="A358" s="144">
        <v>348</v>
      </c>
      <c r="B358" s="140" t="s">
        <v>558</v>
      </c>
      <c r="C358" s="120" t="s">
        <v>196</v>
      </c>
      <c r="D358" s="111">
        <v>460</v>
      </c>
      <c r="E358" s="111">
        <v>0</v>
      </c>
      <c r="F358" s="112">
        <v>460</v>
      </c>
    </row>
    <row r="359" spans="1:6">
      <c r="A359" s="144">
        <v>349</v>
      </c>
      <c r="B359" s="110" t="s">
        <v>559</v>
      </c>
      <c r="C359" s="122" t="s">
        <v>53</v>
      </c>
      <c r="D359" s="146">
        <v>6</v>
      </c>
      <c r="E359" s="147">
        <v>0</v>
      </c>
      <c r="F359" s="114">
        <v>6</v>
      </c>
    </row>
    <row r="360" spans="1:6">
      <c r="A360" s="144">
        <v>350</v>
      </c>
      <c r="B360" s="110" t="s">
        <v>560</v>
      </c>
      <c r="C360" s="122" t="s">
        <v>879</v>
      </c>
      <c r="D360" s="146">
        <v>23</v>
      </c>
      <c r="E360" s="147">
        <v>0</v>
      </c>
      <c r="F360" s="114">
        <v>23</v>
      </c>
    </row>
    <row r="361" spans="1:6">
      <c r="A361" s="144">
        <v>351</v>
      </c>
      <c r="B361" s="110" t="s">
        <v>561</v>
      </c>
      <c r="C361" s="122" t="s">
        <v>880</v>
      </c>
      <c r="D361" s="146">
        <v>63</v>
      </c>
      <c r="E361" s="147">
        <v>0</v>
      </c>
      <c r="F361" s="114">
        <v>63</v>
      </c>
    </row>
    <row r="362" spans="1:6">
      <c r="A362" s="144">
        <v>352</v>
      </c>
      <c r="B362" s="110" t="s">
        <v>562</v>
      </c>
      <c r="C362" s="122" t="s">
        <v>881</v>
      </c>
      <c r="D362" s="146">
        <v>12</v>
      </c>
      <c r="E362" s="147">
        <v>0</v>
      </c>
      <c r="F362" s="114">
        <v>12</v>
      </c>
    </row>
    <row r="363" spans="1:6">
      <c r="A363" s="144">
        <v>353</v>
      </c>
      <c r="B363" s="110" t="s">
        <v>563</v>
      </c>
      <c r="C363" s="122" t="s">
        <v>882</v>
      </c>
      <c r="D363" s="146">
        <v>28</v>
      </c>
      <c r="E363" s="147">
        <v>0</v>
      </c>
      <c r="F363" s="114">
        <v>28</v>
      </c>
    </row>
    <row r="364" spans="1:6">
      <c r="A364" s="144">
        <v>354</v>
      </c>
      <c r="B364" s="110" t="s">
        <v>564</v>
      </c>
      <c r="C364" s="122" t="s">
        <v>197</v>
      </c>
      <c r="D364" s="146">
        <v>5</v>
      </c>
      <c r="E364" s="147">
        <v>0</v>
      </c>
      <c r="F364" s="114">
        <v>5</v>
      </c>
    </row>
    <row r="365" spans="1:6">
      <c r="A365" s="144">
        <v>355</v>
      </c>
      <c r="B365" s="110" t="s">
        <v>565</v>
      </c>
      <c r="C365" s="122" t="s">
        <v>198</v>
      </c>
      <c r="D365" s="146">
        <v>3</v>
      </c>
      <c r="E365" s="147">
        <v>0</v>
      </c>
      <c r="F365" s="114">
        <v>3</v>
      </c>
    </row>
    <row r="366" spans="1:6">
      <c r="A366" s="144">
        <v>356</v>
      </c>
      <c r="B366" s="110" t="s">
        <v>566</v>
      </c>
      <c r="C366" s="122" t="s">
        <v>199</v>
      </c>
      <c r="D366" s="146">
        <v>3</v>
      </c>
      <c r="E366" s="147">
        <v>0</v>
      </c>
      <c r="F366" s="114">
        <v>3</v>
      </c>
    </row>
    <row r="367" spans="1:6">
      <c r="A367" s="144">
        <v>357</v>
      </c>
      <c r="B367" s="110" t="s">
        <v>567</v>
      </c>
      <c r="C367" s="122" t="s">
        <v>883</v>
      </c>
      <c r="D367" s="146">
        <v>60</v>
      </c>
      <c r="E367" s="147">
        <v>0</v>
      </c>
      <c r="F367" s="114">
        <v>60</v>
      </c>
    </row>
    <row r="368" spans="1:6">
      <c r="A368" s="144">
        <v>358</v>
      </c>
      <c r="B368" s="110" t="s">
        <v>568</v>
      </c>
      <c r="C368" s="122" t="s">
        <v>884</v>
      </c>
      <c r="D368" s="146">
        <v>25</v>
      </c>
      <c r="E368" s="147">
        <v>0</v>
      </c>
      <c r="F368" s="114">
        <v>25</v>
      </c>
    </row>
    <row r="369" spans="1:6" ht="31.5" hidden="1">
      <c r="A369" s="144">
        <v>359</v>
      </c>
      <c r="B369" s="110" t="s">
        <v>569</v>
      </c>
      <c r="C369" s="122" t="s">
        <v>1003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10" t="s">
        <v>570</v>
      </c>
      <c r="C370" s="122" t="s">
        <v>200</v>
      </c>
      <c r="D370" s="146">
        <v>174</v>
      </c>
      <c r="E370" s="147">
        <v>0</v>
      </c>
      <c r="F370" s="114">
        <v>174</v>
      </c>
    </row>
    <row r="371" spans="1:6" hidden="1">
      <c r="A371" s="144">
        <v>361</v>
      </c>
      <c r="B371" s="110" t="s">
        <v>571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>
      <c r="A372" s="144">
        <v>362</v>
      </c>
      <c r="B372" s="110" t="s">
        <v>572</v>
      </c>
      <c r="C372" s="122" t="s">
        <v>748</v>
      </c>
      <c r="D372" s="146">
        <v>2</v>
      </c>
      <c r="E372" s="147">
        <v>0</v>
      </c>
      <c r="F372" s="114">
        <v>2</v>
      </c>
    </row>
    <row r="373" spans="1:6" hidden="1">
      <c r="A373" s="144">
        <v>363</v>
      </c>
      <c r="B373" s="110" t="s">
        <v>573</v>
      </c>
      <c r="C373" s="122" t="s">
        <v>749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4</v>
      </c>
      <c r="E374" s="147">
        <v>0</v>
      </c>
      <c r="F374" s="114">
        <v>4</v>
      </c>
    </row>
    <row r="375" spans="1:6" ht="31.5">
      <c r="A375" s="144">
        <v>365</v>
      </c>
      <c r="B375" s="110" t="s">
        <v>575</v>
      </c>
      <c r="C375" s="122" t="s">
        <v>714</v>
      </c>
      <c r="D375" s="146">
        <v>1</v>
      </c>
      <c r="E375" s="147">
        <v>0</v>
      </c>
      <c r="F375" s="114">
        <v>1</v>
      </c>
    </row>
    <row r="376" spans="1:6">
      <c r="A376" s="144">
        <v>366</v>
      </c>
      <c r="B376" s="110" t="s">
        <v>576</v>
      </c>
      <c r="C376" s="122" t="s">
        <v>55</v>
      </c>
      <c r="D376" s="146">
        <v>48</v>
      </c>
      <c r="E376" s="147">
        <v>0</v>
      </c>
      <c r="F376" s="114">
        <v>48</v>
      </c>
    </row>
    <row r="377" spans="1:6" ht="16.5" thickBot="1">
      <c r="A377" s="144">
        <v>367</v>
      </c>
      <c r="B377" s="110" t="s">
        <v>577</v>
      </c>
      <c r="C377" s="122" t="s">
        <v>201</v>
      </c>
      <c r="D377" s="146">
        <v>3</v>
      </c>
      <c r="E377" s="147">
        <v>0</v>
      </c>
      <c r="F377" s="114">
        <v>3</v>
      </c>
    </row>
    <row r="378" spans="1:6">
      <c r="A378" s="144">
        <v>368</v>
      </c>
      <c r="B378" s="140" t="s">
        <v>578</v>
      </c>
      <c r="C378" s="120" t="s">
        <v>202</v>
      </c>
      <c r="D378" s="111">
        <v>1957</v>
      </c>
      <c r="E378" s="111">
        <v>0</v>
      </c>
      <c r="F378" s="112">
        <v>1957</v>
      </c>
    </row>
    <row r="379" spans="1:6">
      <c r="A379" s="144">
        <v>369</v>
      </c>
      <c r="B379" s="110" t="s">
        <v>579</v>
      </c>
      <c r="C379" s="122" t="s">
        <v>1004</v>
      </c>
      <c r="D379" s="146">
        <v>6</v>
      </c>
      <c r="E379" s="147">
        <v>0</v>
      </c>
      <c r="F379" s="114">
        <v>6</v>
      </c>
    </row>
    <row r="380" spans="1:6">
      <c r="A380" s="144">
        <v>370</v>
      </c>
      <c r="B380" s="110" t="s">
        <v>580</v>
      </c>
      <c r="C380" s="122" t="s">
        <v>1005</v>
      </c>
      <c r="D380" s="146">
        <v>8</v>
      </c>
      <c r="E380" s="147">
        <v>0</v>
      </c>
      <c r="F380" s="114">
        <v>8</v>
      </c>
    </row>
    <row r="381" spans="1:6">
      <c r="A381" s="144">
        <v>371</v>
      </c>
      <c r="B381" s="110" t="s">
        <v>581</v>
      </c>
      <c r="C381" s="122" t="s">
        <v>1006</v>
      </c>
      <c r="D381" s="146">
        <v>50</v>
      </c>
      <c r="E381" s="147">
        <v>0</v>
      </c>
      <c r="F381" s="114">
        <v>50</v>
      </c>
    </row>
    <row r="382" spans="1:6">
      <c r="A382" s="144">
        <v>372</v>
      </c>
      <c r="B382" s="110" t="s">
        <v>582</v>
      </c>
      <c r="C382" s="122" t="s">
        <v>1007</v>
      </c>
      <c r="D382" s="146">
        <v>20</v>
      </c>
      <c r="E382" s="147">
        <v>0</v>
      </c>
      <c r="F382" s="114">
        <v>20</v>
      </c>
    </row>
    <row r="383" spans="1:6">
      <c r="A383" s="144">
        <v>373</v>
      </c>
      <c r="B383" s="110" t="s">
        <v>583</v>
      </c>
      <c r="C383" s="122" t="s">
        <v>1008</v>
      </c>
      <c r="D383" s="146">
        <v>50</v>
      </c>
      <c r="E383" s="147">
        <v>0</v>
      </c>
      <c r="F383" s="114">
        <v>50</v>
      </c>
    </row>
    <row r="384" spans="1:6">
      <c r="A384" s="144">
        <v>374</v>
      </c>
      <c r="B384" s="110" t="s">
        <v>584</v>
      </c>
      <c r="C384" s="122" t="s">
        <v>1009</v>
      </c>
      <c r="D384" s="146">
        <v>52</v>
      </c>
      <c r="E384" s="147">
        <v>0</v>
      </c>
      <c r="F384" s="114">
        <v>52</v>
      </c>
    </row>
    <row r="385" spans="1:6">
      <c r="A385" s="144">
        <v>375</v>
      </c>
      <c r="B385" s="110" t="s">
        <v>585</v>
      </c>
      <c r="C385" s="122" t="s">
        <v>203</v>
      </c>
      <c r="D385" s="146">
        <v>30</v>
      </c>
      <c r="E385" s="147">
        <v>0</v>
      </c>
      <c r="F385" s="114">
        <v>30</v>
      </c>
    </row>
    <row r="386" spans="1:6">
      <c r="A386" s="144">
        <v>376</v>
      </c>
      <c r="B386" s="110" t="s">
        <v>586</v>
      </c>
      <c r="C386" s="122" t="s">
        <v>204</v>
      </c>
      <c r="D386" s="146">
        <v>16</v>
      </c>
      <c r="E386" s="147">
        <v>0</v>
      </c>
      <c r="F386" s="114">
        <v>16</v>
      </c>
    </row>
    <row r="387" spans="1:6">
      <c r="A387" s="144">
        <v>377</v>
      </c>
      <c r="B387" s="110" t="s">
        <v>587</v>
      </c>
      <c r="C387" s="122" t="s">
        <v>205</v>
      </c>
      <c r="D387" s="146">
        <v>150</v>
      </c>
      <c r="E387" s="147">
        <v>0</v>
      </c>
      <c r="F387" s="114">
        <v>150</v>
      </c>
    </row>
    <row r="388" spans="1:6">
      <c r="A388" s="144">
        <v>378</v>
      </c>
      <c r="B388" s="110" t="s">
        <v>588</v>
      </c>
      <c r="C388" s="122" t="s">
        <v>206</v>
      </c>
      <c r="D388" s="146">
        <v>25</v>
      </c>
      <c r="E388" s="147">
        <v>0</v>
      </c>
      <c r="F388" s="114">
        <v>25</v>
      </c>
    </row>
    <row r="389" spans="1:6">
      <c r="A389" s="144">
        <v>379</v>
      </c>
      <c r="B389" s="110" t="s">
        <v>589</v>
      </c>
      <c r="C389" s="122" t="s">
        <v>1010</v>
      </c>
      <c r="D389" s="146">
        <v>503</v>
      </c>
      <c r="E389" s="147">
        <v>0</v>
      </c>
      <c r="F389" s="114">
        <v>503</v>
      </c>
    </row>
    <row r="390" spans="1:6">
      <c r="A390" s="144">
        <v>380</v>
      </c>
      <c r="B390" s="110" t="s">
        <v>590</v>
      </c>
      <c r="C390" s="122" t="s">
        <v>885</v>
      </c>
      <c r="D390" s="146">
        <v>38</v>
      </c>
      <c r="E390" s="147">
        <v>0</v>
      </c>
      <c r="F390" s="114">
        <v>38</v>
      </c>
    </row>
    <row r="391" spans="1:6">
      <c r="A391" s="144">
        <v>381</v>
      </c>
      <c r="B391" s="110" t="s">
        <v>591</v>
      </c>
      <c r="C391" s="122" t="s">
        <v>886</v>
      </c>
      <c r="D391" s="146">
        <v>54</v>
      </c>
      <c r="E391" s="147">
        <v>0</v>
      </c>
      <c r="F391" s="114">
        <v>54</v>
      </c>
    </row>
    <row r="392" spans="1:6">
      <c r="A392" s="144">
        <v>382</v>
      </c>
      <c r="B392" s="110" t="s">
        <v>592</v>
      </c>
      <c r="C392" s="122" t="s">
        <v>887</v>
      </c>
      <c r="D392" s="146">
        <v>150</v>
      </c>
      <c r="E392" s="147">
        <v>0</v>
      </c>
      <c r="F392" s="114">
        <v>150</v>
      </c>
    </row>
    <row r="393" spans="1:6">
      <c r="A393" s="144">
        <v>383</v>
      </c>
      <c r="B393" s="110" t="s">
        <v>593</v>
      </c>
      <c r="C393" s="122" t="s">
        <v>207</v>
      </c>
      <c r="D393" s="146">
        <v>91</v>
      </c>
      <c r="E393" s="147">
        <v>0</v>
      </c>
      <c r="F393" s="114">
        <v>91</v>
      </c>
    </row>
    <row r="394" spans="1:6">
      <c r="A394" s="144">
        <v>384</v>
      </c>
      <c r="B394" s="110" t="s">
        <v>594</v>
      </c>
      <c r="C394" s="122" t="s">
        <v>208</v>
      </c>
      <c r="D394" s="146">
        <v>75</v>
      </c>
      <c r="E394" s="147">
        <v>0</v>
      </c>
      <c r="F394" s="114">
        <v>75</v>
      </c>
    </row>
    <row r="395" spans="1:6" hidden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>
      <c r="A396" s="144">
        <v>386</v>
      </c>
      <c r="B396" s="110" t="s">
        <v>715</v>
      </c>
      <c r="C396" s="122" t="s">
        <v>888</v>
      </c>
      <c r="D396" s="146">
        <v>14</v>
      </c>
      <c r="E396" s="147">
        <v>0</v>
      </c>
      <c r="F396" s="114">
        <v>14</v>
      </c>
    </row>
    <row r="397" spans="1:6">
      <c r="A397" s="144">
        <v>387</v>
      </c>
      <c r="B397" s="110" t="s">
        <v>889</v>
      </c>
      <c r="C397" s="122" t="s">
        <v>890</v>
      </c>
      <c r="D397" s="146">
        <v>190</v>
      </c>
      <c r="E397" s="147">
        <v>0</v>
      </c>
      <c r="F397" s="114">
        <v>190</v>
      </c>
    </row>
    <row r="398" spans="1:6" ht="16.5" thickBot="1">
      <c r="A398" s="144">
        <v>388</v>
      </c>
      <c r="B398" s="110" t="s">
        <v>891</v>
      </c>
      <c r="C398" s="122" t="s">
        <v>892</v>
      </c>
      <c r="D398" s="146">
        <v>435</v>
      </c>
      <c r="E398" s="147">
        <v>0</v>
      </c>
      <c r="F398" s="114">
        <v>435</v>
      </c>
    </row>
    <row r="399" spans="1:6">
      <c r="A399" s="144">
        <v>389</v>
      </c>
      <c r="B399" s="140" t="s">
        <v>596</v>
      </c>
      <c r="C399" s="120" t="s">
        <v>210</v>
      </c>
      <c r="D399" s="111">
        <v>240</v>
      </c>
      <c r="E399" s="111">
        <v>0</v>
      </c>
      <c r="F399" s="112">
        <v>240</v>
      </c>
    </row>
    <row r="400" spans="1:6">
      <c r="A400" s="144">
        <v>390</v>
      </c>
      <c r="B400" s="110" t="s">
        <v>597</v>
      </c>
      <c r="C400" s="122" t="s">
        <v>211</v>
      </c>
      <c r="D400" s="146">
        <v>7</v>
      </c>
      <c r="E400" s="147">
        <v>0</v>
      </c>
      <c r="F400" s="114">
        <v>7</v>
      </c>
    </row>
    <row r="401" spans="1:6">
      <c r="A401" s="144">
        <v>391</v>
      </c>
      <c r="B401" s="110" t="s">
        <v>598</v>
      </c>
      <c r="C401" s="122" t="s">
        <v>212</v>
      </c>
      <c r="D401" s="146">
        <v>3</v>
      </c>
      <c r="E401" s="147">
        <v>0</v>
      </c>
      <c r="F401" s="114">
        <v>3</v>
      </c>
    </row>
    <row r="402" spans="1:6">
      <c r="A402" s="144">
        <v>392</v>
      </c>
      <c r="B402" s="110" t="s">
        <v>599</v>
      </c>
      <c r="C402" s="122" t="s">
        <v>213</v>
      </c>
      <c r="D402" s="146">
        <v>33</v>
      </c>
      <c r="E402" s="147">
        <v>0</v>
      </c>
      <c r="F402" s="114">
        <v>33</v>
      </c>
    </row>
    <row r="403" spans="1:6">
      <c r="A403" s="144">
        <v>393</v>
      </c>
      <c r="B403" s="110" t="s">
        <v>600</v>
      </c>
      <c r="C403" s="122" t="s">
        <v>214</v>
      </c>
      <c r="D403" s="146">
        <v>1</v>
      </c>
      <c r="E403" s="147">
        <v>0</v>
      </c>
      <c r="F403" s="114">
        <v>1</v>
      </c>
    </row>
    <row r="404" spans="1:6">
      <c r="A404" s="144">
        <v>394</v>
      </c>
      <c r="B404" s="110" t="s">
        <v>601</v>
      </c>
      <c r="C404" s="122" t="s">
        <v>215</v>
      </c>
      <c r="D404" s="146">
        <v>136</v>
      </c>
      <c r="E404" s="147">
        <v>0</v>
      </c>
      <c r="F404" s="114">
        <v>136</v>
      </c>
    </row>
    <row r="405" spans="1:6">
      <c r="A405" s="144">
        <v>395</v>
      </c>
      <c r="B405" s="110" t="s">
        <v>602</v>
      </c>
      <c r="C405" s="122" t="s">
        <v>216</v>
      </c>
      <c r="D405" s="146">
        <v>44</v>
      </c>
      <c r="E405" s="147">
        <v>0</v>
      </c>
      <c r="F405" s="114">
        <v>44</v>
      </c>
    </row>
    <row r="406" spans="1:6">
      <c r="A406" s="144">
        <v>396</v>
      </c>
      <c r="B406" s="110" t="s">
        <v>603</v>
      </c>
      <c r="C406" s="122" t="s">
        <v>217</v>
      </c>
      <c r="D406" s="146">
        <v>15</v>
      </c>
      <c r="E406" s="147">
        <v>0</v>
      </c>
      <c r="F406" s="114">
        <v>15</v>
      </c>
    </row>
    <row r="407" spans="1:6" ht="16.5" thickBot="1">
      <c r="A407" s="144">
        <v>397</v>
      </c>
      <c r="B407" s="110" t="s">
        <v>604</v>
      </c>
      <c r="C407" s="122" t="s">
        <v>750</v>
      </c>
      <c r="D407" s="146">
        <v>1</v>
      </c>
      <c r="E407" s="147">
        <v>0</v>
      </c>
      <c r="F407" s="114">
        <v>1</v>
      </c>
    </row>
    <row r="408" spans="1:6">
      <c r="A408" s="144">
        <v>398</v>
      </c>
      <c r="B408" s="140" t="s">
        <v>605</v>
      </c>
      <c r="C408" s="120" t="s">
        <v>218</v>
      </c>
      <c r="D408" s="111">
        <v>265</v>
      </c>
      <c r="E408" s="111">
        <v>0</v>
      </c>
      <c r="F408" s="112">
        <v>265</v>
      </c>
    </row>
    <row r="409" spans="1:6" ht="31.5">
      <c r="A409" s="144">
        <v>399</v>
      </c>
      <c r="B409" s="110" t="s">
        <v>611</v>
      </c>
      <c r="C409" s="122" t="s">
        <v>56</v>
      </c>
      <c r="D409" s="146">
        <v>5</v>
      </c>
      <c r="E409" s="147">
        <v>0</v>
      </c>
      <c r="F409" s="114">
        <v>5</v>
      </c>
    </row>
    <row r="410" spans="1:6" ht="31.5" customHeight="1">
      <c r="A410" s="144">
        <v>400</v>
      </c>
      <c r="B410" s="110" t="s">
        <v>606</v>
      </c>
      <c r="C410" s="122" t="s">
        <v>219</v>
      </c>
      <c r="D410" s="146">
        <v>10</v>
      </c>
      <c r="E410" s="147">
        <v>0</v>
      </c>
      <c r="F410" s="114">
        <v>10</v>
      </c>
    </row>
    <row r="411" spans="1:6">
      <c r="A411" s="144">
        <v>401</v>
      </c>
      <c r="B411" s="110" t="s">
        <v>607</v>
      </c>
      <c r="C411" s="122" t="s">
        <v>220</v>
      </c>
      <c r="D411" s="146">
        <v>45</v>
      </c>
      <c r="E411" s="147">
        <v>0</v>
      </c>
      <c r="F411" s="114">
        <v>45</v>
      </c>
    </row>
    <row r="412" spans="1:6">
      <c r="A412" s="144">
        <v>402</v>
      </c>
      <c r="B412" s="110" t="s">
        <v>608</v>
      </c>
      <c r="C412" s="122" t="s">
        <v>221</v>
      </c>
      <c r="D412" s="146">
        <v>15</v>
      </c>
      <c r="E412" s="147">
        <v>0</v>
      </c>
      <c r="F412" s="114">
        <v>15</v>
      </c>
    </row>
    <row r="413" spans="1:6" ht="16.5" thickBot="1">
      <c r="A413" s="144">
        <v>403</v>
      </c>
      <c r="B413" s="110" t="s">
        <v>609</v>
      </c>
      <c r="C413" s="122" t="s">
        <v>222</v>
      </c>
      <c r="D413" s="146">
        <v>190</v>
      </c>
      <c r="E413" s="147">
        <v>0</v>
      </c>
      <c r="F413" s="114">
        <v>190</v>
      </c>
    </row>
    <row r="414" spans="1:6">
      <c r="A414" s="144">
        <v>404</v>
      </c>
      <c r="B414" s="140" t="s">
        <v>610</v>
      </c>
      <c r="C414" s="120" t="s">
        <v>223</v>
      </c>
      <c r="D414" s="111">
        <v>1103</v>
      </c>
      <c r="E414" s="111">
        <v>0</v>
      </c>
      <c r="F414" s="112">
        <v>1103</v>
      </c>
    </row>
    <row r="415" spans="1:6">
      <c r="A415" s="144">
        <v>405</v>
      </c>
      <c r="B415" s="110" t="s">
        <v>893</v>
      </c>
      <c r="C415" s="122" t="s">
        <v>894</v>
      </c>
      <c r="D415" s="146">
        <v>2</v>
      </c>
      <c r="E415" s="147">
        <v>0</v>
      </c>
      <c r="F415" s="114">
        <v>2</v>
      </c>
    </row>
    <row r="416" spans="1:6">
      <c r="A416" s="144">
        <v>406</v>
      </c>
      <c r="B416" s="110" t="s">
        <v>895</v>
      </c>
      <c r="C416" s="122" t="s">
        <v>896</v>
      </c>
      <c r="D416" s="146">
        <v>1063</v>
      </c>
      <c r="E416" s="147">
        <v>0</v>
      </c>
      <c r="F416" s="114">
        <v>1063</v>
      </c>
    </row>
    <row r="417" spans="1:6">
      <c r="A417" s="144">
        <v>407</v>
      </c>
      <c r="B417" s="110" t="s">
        <v>897</v>
      </c>
      <c r="C417" s="122" t="s">
        <v>898</v>
      </c>
      <c r="D417" s="146">
        <v>6</v>
      </c>
      <c r="E417" s="147">
        <v>0</v>
      </c>
      <c r="F417" s="114">
        <v>6</v>
      </c>
    </row>
    <row r="418" spans="1:6">
      <c r="A418" s="144">
        <v>408</v>
      </c>
      <c r="B418" s="110" t="s">
        <v>899</v>
      </c>
      <c r="C418" s="122" t="s">
        <v>900</v>
      </c>
      <c r="D418" s="146">
        <v>20</v>
      </c>
      <c r="E418" s="147">
        <v>0</v>
      </c>
      <c r="F418" s="114">
        <v>20</v>
      </c>
    </row>
    <row r="419" spans="1:6">
      <c r="A419" s="144">
        <v>409</v>
      </c>
      <c r="B419" s="110" t="s">
        <v>901</v>
      </c>
      <c r="C419" s="122" t="s">
        <v>902</v>
      </c>
      <c r="D419" s="146">
        <v>1</v>
      </c>
      <c r="E419" s="147">
        <v>0</v>
      </c>
      <c r="F419" s="114">
        <v>1</v>
      </c>
    </row>
    <row r="420" spans="1:6" ht="31.5">
      <c r="A420" s="144">
        <v>410</v>
      </c>
      <c r="B420" s="110" t="s">
        <v>903</v>
      </c>
      <c r="C420" s="122" t="s">
        <v>1011</v>
      </c>
      <c r="D420" s="146">
        <v>5</v>
      </c>
      <c r="E420" s="147">
        <v>0</v>
      </c>
      <c r="F420" s="114">
        <v>5</v>
      </c>
    </row>
    <row r="421" spans="1:6">
      <c r="A421" s="144">
        <v>411</v>
      </c>
      <c r="B421" s="110" t="s">
        <v>904</v>
      </c>
      <c r="C421" s="122" t="s">
        <v>905</v>
      </c>
      <c r="D421" s="146">
        <v>1</v>
      </c>
      <c r="E421" s="147">
        <v>0</v>
      </c>
      <c r="F421" s="114">
        <v>1</v>
      </c>
    </row>
    <row r="422" spans="1:6" ht="16.5" thickBot="1">
      <c r="A422" s="144">
        <v>412</v>
      </c>
      <c r="B422" s="110" t="s">
        <v>906</v>
      </c>
      <c r="C422" s="122" t="s">
        <v>907</v>
      </c>
      <c r="D422" s="146">
        <v>5</v>
      </c>
      <c r="E422" s="147">
        <v>0</v>
      </c>
      <c r="F422" s="114">
        <v>5</v>
      </c>
    </row>
    <row r="423" spans="1:6" ht="16.5" hidden="1" thickBot="1">
      <c r="A423" s="144">
        <v>413</v>
      </c>
      <c r="B423" s="110" t="s">
        <v>908</v>
      </c>
      <c r="C423" s="122" t="s">
        <v>909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910</v>
      </c>
      <c r="C424" s="120" t="s">
        <v>911</v>
      </c>
      <c r="D424" s="111">
        <v>949</v>
      </c>
      <c r="E424" s="111">
        <v>224</v>
      </c>
      <c r="F424" s="112">
        <v>1173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>
      <c r="A426" s="144">
        <v>416</v>
      </c>
      <c r="B426" s="110" t="s">
        <v>616</v>
      </c>
      <c r="C426" s="122" t="s">
        <v>224</v>
      </c>
      <c r="D426" s="146">
        <v>119</v>
      </c>
      <c r="E426" s="147">
        <v>1</v>
      </c>
      <c r="F426" s="114">
        <v>120</v>
      </c>
    </row>
    <row r="427" spans="1:6" ht="31.5">
      <c r="A427" s="144">
        <v>417</v>
      </c>
      <c r="B427" s="110" t="s">
        <v>716</v>
      </c>
      <c r="C427" s="122" t="s">
        <v>751</v>
      </c>
      <c r="D427" s="146">
        <v>5</v>
      </c>
      <c r="E427" s="147">
        <v>48</v>
      </c>
      <c r="F427" s="114">
        <v>53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>
      <c r="A431" s="144">
        <v>421</v>
      </c>
      <c r="B431" s="110" t="s">
        <v>620</v>
      </c>
      <c r="C431" s="122" t="s">
        <v>752</v>
      </c>
      <c r="D431" s="146">
        <v>2</v>
      </c>
      <c r="E431" s="147">
        <v>0</v>
      </c>
      <c r="F431" s="114">
        <v>2</v>
      </c>
    </row>
    <row r="432" spans="1:6">
      <c r="A432" s="144">
        <v>422</v>
      </c>
      <c r="B432" s="110" t="s">
        <v>613</v>
      </c>
      <c r="C432" s="122" t="s">
        <v>289</v>
      </c>
      <c r="D432" s="146">
        <v>100</v>
      </c>
      <c r="E432" s="147">
        <v>0</v>
      </c>
      <c r="F432" s="114">
        <v>100</v>
      </c>
    </row>
    <row r="433" spans="1:6" hidden="1">
      <c r="A433" s="144">
        <v>423</v>
      </c>
      <c r="B433" s="110" t="s">
        <v>614</v>
      </c>
      <c r="C433" s="122" t="s">
        <v>753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>
      <c r="A435" s="144">
        <v>425</v>
      </c>
      <c r="B435" s="110" t="s">
        <v>621</v>
      </c>
      <c r="C435" s="122" t="s">
        <v>796</v>
      </c>
      <c r="D435" s="146">
        <v>24</v>
      </c>
      <c r="E435" s="147">
        <v>0</v>
      </c>
      <c r="F435" s="114">
        <v>24</v>
      </c>
    </row>
    <row r="436" spans="1:6" ht="31.5">
      <c r="A436" s="144">
        <v>426</v>
      </c>
      <c r="B436" s="110" t="s">
        <v>754</v>
      </c>
      <c r="C436" s="122" t="s">
        <v>755</v>
      </c>
      <c r="D436" s="146">
        <v>265</v>
      </c>
      <c r="E436" s="147">
        <v>55</v>
      </c>
      <c r="F436" s="114">
        <v>320</v>
      </c>
    </row>
    <row r="437" spans="1:6" ht="31.5">
      <c r="A437" s="144">
        <v>427</v>
      </c>
      <c r="B437" s="110" t="s">
        <v>756</v>
      </c>
      <c r="C437" s="122" t="s">
        <v>757</v>
      </c>
      <c r="D437" s="146">
        <v>50</v>
      </c>
      <c r="E437" s="147">
        <v>10</v>
      </c>
      <c r="F437" s="114">
        <v>60</v>
      </c>
    </row>
    <row r="438" spans="1:6" ht="31.5" hidden="1">
      <c r="A438" s="144">
        <v>428</v>
      </c>
      <c r="B438" s="110" t="s">
        <v>758</v>
      </c>
      <c r="C438" s="122" t="s">
        <v>759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797</v>
      </c>
      <c r="C439" s="122" t="s">
        <v>798</v>
      </c>
      <c r="D439" s="146">
        <v>0</v>
      </c>
      <c r="E439" s="147">
        <v>0</v>
      </c>
      <c r="F439" s="114">
        <v>0</v>
      </c>
    </row>
    <row r="440" spans="1:6" ht="31.5">
      <c r="A440" s="144">
        <v>430</v>
      </c>
      <c r="B440" s="110" t="s">
        <v>799</v>
      </c>
      <c r="C440" s="122" t="s">
        <v>800</v>
      </c>
      <c r="D440" s="146">
        <v>0</v>
      </c>
      <c r="E440" s="147">
        <v>90</v>
      </c>
      <c r="F440" s="114">
        <v>90</v>
      </c>
    </row>
    <row r="441" spans="1:6" ht="31.5">
      <c r="A441" s="144">
        <v>431</v>
      </c>
      <c r="B441" s="110" t="s">
        <v>801</v>
      </c>
      <c r="C441" s="122" t="s">
        <v>802</v>
      </c>
      <c r="D441" s="146">
        <v>0</v>
      </c>
      <c r="E441" s="147">
        <v>20</v>
      </c>
      <c r="F441" s="114">
        <v>20</v>
      </c>
    </row>
    <row r="442" spans="1:6" ht="31.5">
      <c r="A442" s="144">
        <v>432</v>
      </c>
      <c r="B442" s="110" t="s">
        <v>803</v>
      </c>
      <c r="C442" s="122" t="s">
        <v>1012</v>
      </c>
      <c r="D442" s="146">
        <v>7</v>
      </c>
      <c r="E442" s="147">
        <v>0</v>
      </c>
      <c r="F442" s="114">
        <v>7</v>
      </c>
    </row>
    <row r="443" spans="1:6" ht="31.5" hidden="1">
      <c r="A443" s="144">
        <v>433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806</v>
      </c>
      <c r="C445" s="122" t="s">
        <v>762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807</v>
      </c>
      <c r="C446" s="122" t="s">
        <v>808</v>
      </c>
      <c r="D446" s="146">
        <v>0</v>
      </c>
      <c r="E446" s="147">
        <v>0</v>
      </c>
      <c r="F446" s="114">
        <v>0</v>
      </c>
    </row>
    <row r="447" spans="1:6" ht="31.5">
      <c r="A447" s="144">
        <v>437</v>
      </c>
      <c r="B447" s="110" t="s">
        <v>809</v>
      </c>
      <c r="C447" s="122" t="s">
        <v>810</v>
      </c>
      <c r="D447" s="146">
        <v>32</v>
      </c>
      <c r="E447" s="147">
        <v>0</v>
      </c>
      <c r="F447" s="114">
        <v>32</v>
      </c>
    </row>
    <row r="448" spans="1:6" ht="31.5">
      <c r="A448" s="144">
        <v>438</v>
      </c>
      <c r="B448" s="110" t="s">
        <v>811</v>
      </c>
      <c r="C448" s="122" t="s">
        <v>812</v>
      </c>
      <c r="D448" s="146">
        <v>60</v>
      </c>
      <c r="E448" s="147">
        <v>0</v>
      </c>
      <c r="F448" s="114">
        <v>60</v>
      </c>
    </row>
    <row r="449" spans="1:6" ht="31.5">
      <c r="A449" s="144">
        <v>439</v>
      </c>
      <c r="B449" s="110" t="s">
        <v>813</v>
      </c>
      <c r="C449" s="122" t="s">
        <v>814</v>
      </c>
      <c r="D449" s="146">
        <v>20</v>
      </c>
      <c r="E449" s="147">
        <v>0</v>
      </c>
      <c r="F449" s="114">
        <v>20</v>
      </c>
    </row>
    <row r="450" spans="1:6" ht="31.5" hidden="1">
      <c r="A450" s="144">
        <v>440</v>
      </c>
      <c r="B450" s="110" t="s">
        <v>815</v>
      </c>
      <c r="C450" s="122" t="s">
        <v>816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817</v>
      </c>
      <c r="C451" s="122" t="s">
        <v>818</v>
      </c>
      <c r="D451" s="146">
        <v>0</v>
      </c>
      <c r="E451" s="147">
        <v>0</v>
      </c>
      <c r="F451" s="114">
        <v>0</v>
      </c>
    </row>
    <row r="452" spans="1:6" ht="31.5">
      <c r="A452" s="144">
        <v>442</v>
      </c>
      <c r="B452" s="110" t="s">
        <v>819</v>
      </c>
      <c r="C452" s="122" t="s">
        <v>820</v>
      </c>
      <c r="D452" s="146">
        <v>106</v>
      </c>
      <c r="E452" s="147">
        <v>0</v>
      </c>
      <c r="F452" s="114">
        <v>106</v>
      </c>
    </row>
    <row r="453" spans="1:6" ht="31.5">
      <c r="A453" s="144">
        <v>443</v>
      </c>
      <c r="B453" s="110" t="s">
        <v>821</v>
      </c>
      <c r="C453" s="122" t="s">
        <v>822</v>
      </c>
      <c r="D453" s="146">
        <v>5</v>
      </c>
      <c r="E453" s="147">
        <v>0</v>
      </c>
      <c r="F453" s="114">
        <v>5</v>
      </c>
    </row>
    <row r="454" spans="1:6" ht="31.5">
      <c r="A454" s="144">
        <v>444</v>
      </c>
      <c r="B454" s="110" t="s">
        <v>823</v>
      </c>
      <c r="C454" s="122" t="s">
        <v>824</v>
      </c>
      <c r="D454" s="146">
        <v>4</v>
      </c>
      <c r="E454" s="147">
        <v>0</v>
      </c>
      <c r="F454" s="114">
        <v>4</v>
      </c>
    </row>
    <row r="455" spans="1:6" ht="31.5">
      <c r="A455" s="144">
        <v>445</v>
      </c>
      <c r="B455" s="110" t="s">
        <v>825</v>
      </c>
      <c r="C455" s="122" t="s">
        <v>826</v>
      </c>
      <c r="D455" s="146">
        <v>136</v>
      </c>
      <c r="E455" s="147">
        <v>0</v>
      </c>
      <c r="F455" s="114">
        <v>136</v>
      </c>
    </row>
    <row r="456" spans="1:6" ht="31.5">
      <c r="A456" s="144">
        <v>446</v>
      </c>
      <c r="B456" s="110" t="s">
        <v>827</v>
      </c>
      <c r="C456" s="122" t="s">
        <v>828</v>
      </c>
      <c r="D456" s="146">
        <v>13</v>
      </c>
      <c r="E456" s="147">
        <v>0</v>
      </c>
      <c r="F456" s="114">
        <v>13</v>
      </c>
    </row>
    <row r="457" spans="1:6" ht="31.5">
      <c r="A457" s="144">
        <v>447</v>
      </c>
      <c r="B457" s="110" t="s">
        <v>829</v>
      </c>
      <c r="C457" s="122" t="s">
        <v>830</v>
      </c>
      <c r="D457" s="146">
        <v>1</v>
      </c>
      <c r="E457" s="147">
        <v>0</v>
      </c>
      <c r="F457" s="114">
        <v>1</v>
      </c>
    </row>
    <row r="458" spans="1:6" ht="31.5" hidden="1">
      <c r="A458" s="144">
        <v>448</v>
      </c>
      <c r="B458" s="110" t="s">
        <v>831</v>
      </c>
      <c r="C458" s="122" t="s">
        <v>832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833</v>
      </c>
      <c r="C459" s="122" t="s">
        <v>834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835</v>
      </c>
      <c r="C460" s="122" t="s">
        <v>836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837</v>
      </c>
      <c r="C461" s="122" t="s">
        <v>838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839</v>
      </c>
      <c r="C462" s="122" t="s">
        <v>840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1013</v>
      </c>
      <c r="C463" s="122" t="s">
        <v>1014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1015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765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912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767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916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769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770</v>
      </c>
      <c r="D479" s="146">
        <v>0</v>
      </c>
      <c r="E479" s="147">
        <v>0</v>
      </c>
      <c r="F479" s="114">
        <v>0</v>
      </c>
    </row>
    <row r="480" spans="1:6" ht="31.5" hidden="1">
      <c r="A480" s="110">
        <v>470</v>
      </c>
      <c r="B480" s="154" t="s">
        <v>638</v>
      </c>
      <c r="C480" s="122" t="s">
        <v>717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771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718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719</v>
      </c>
      <c r="C483" s="122" t="s">
        <v>720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721</v>
      </c>
      <c r="C484" s="122" t="s">
        <v>722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723</v>
      </c>
      <c r="C485" s="122" t="s">
        <v>917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725</v>
      </c>
      <c r="C487" s="122" t="s">
        <v>842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843</v>
      </c>
      <c r="C488" s="122" t="s">
        <v>844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845</v>
      </c>
      <c r="C489" s="122" t="s">
        <v>846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847</v>
      </c>
      <c r="C490" s="122" t="s">
        <v>848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1016</v>
      </c>
      <c r="C491" s="122" t="s">
        <v>1017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1018</v>
      </c>
      <c r="C492" s="122" t="s">
        <v>1019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1020</v>
      </c>
      <c r="C493" s="122" t="s">
        <v>1021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1022</v>
      </c>
      <c r="C494" s="122" t="s">
        <v>1023</v>
      </c>
      <c r="D494" s="146">
        <v>0</v>
      </c>
      <c r="E494" s="147">
        <v>0</v>
      </c>
      <c r="F494" s="114">
        <v>0</v>
      </c>
    </row>
    <row r="495" spans="1:6" ht="47.25" hidden="1">
      <c r="A495" s="110">
        <v>485</v>
      </c>
      <c r="B495" s="154" t="s">
        <v>1024</v>
      </c>
      <c r="C495" s="122" t="s">
        <v>1025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653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33632</v>
      </c>
      <c r="E498" s="110">
        <v>1519</v>
      </c>
      <c r="F498" s="110">
        <v>35151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060"/>
        <filter val="1 063"/>
        <filter val="1 099"/>
        <filter val="1 103"/>
        <filter val="1 173"/>
        <filter val="1 398"/>
        <filter val="1 412"/>
        <filter val="1 522"/>
        <filter val="1 556"/>
        <filter val="1 800"/>
        <filter val="1 902"/>
        <filter val="1 957"/>
        <filter val="1 968"/>
        <filter val="10"/>
        <filter val="100"/>
        <filter val="101"/>
        <filter val="102"/>
        <filter val="104"/>
        <filter val="106"/>
        <filter val="109"/>
        <filter val="11"/>
        <filter val="110"/>
        <filter val="118"/>
        <filter val="12"/>
        <filter val="120"/>
        <filter val="121"/>
        <filter val="124"/>
        <filter val="125"/>
        <filter val="126"/>
        <filter val="13"/>
        <filter val="134"/>
        <filter val="136"/>
        <filter val="139"/>
        <filter val="14"/>
        <filter val="15"/>
        <filter val="150"/>
        <filter val="153"/>
        <filter val="158"/>
        <filter val="159"/>
        <filter val="16"/>
        <filter val="165"/>
        <filter val="166"/>
        <filter val="17"/>
        <filter val="173"/>
        <filter val="174"/>
        <filter val="178"/>
        <filter val="179"/>
        <filter val="18"/>
        <filter val="185"/>
        <filter val="19"/>
        <filter val="190"/>
        <filter val="195"/>
        <filter val="2"/>
        <filter val="2 594"/>
        <filter val="2 775"/>
        <filter val="2 831"/>
        <filter val="20"/>
        <filter val="204"/>
        <filter val="21"/>
        <filter val="212"/>
        <filter val="214"/>
        <filter val="215"/>
        <filter val="216"/>
        <filter val="22"/>
        <filter val="220"/>
        <filter val="227"/>
        <filter val="23"/>
        <filter val="230"/>
        <filter val="231"/>
        <filter val="232"/>
        <filter val="238"/>
        <filter val="24"/>
        <filter val="240"/>
        <filter val="242"/>
        <filter val="247"/>
        <filter val="25"/>
        <filter val="251"/>
        <filter val="253"/>
        <filter val="258"/>
        <filter val="265"/>
        <filter val="270"/>
        <filter val="276"/>
        <filter val="28"/>
        <filter val="290"/>
        <filter val="3"/>
        <filter val="30"/>
        <filter val="307"/>
        <filter val="31"/>
        <filter val="317"/>
        <filter val="32"/>
        <filter val="320"/>
        <filter val="321"/>
        <filter val="33"/>
        <filter val="35"/>
        <filter val="35151"/>
        <filter val="353"/>
        <filter val="36"/>
        <filter val="37"/>
        <filter val="38"/>
        <filter val="39"/>
        <filter val="390"/>
        <filter val="4"/>
        <filter val="40"/>
        <filter val="41"/>
        <filter val="418"/>
        <filter val="427"/>
        <filter val="43"/>
        <filter val="435"/>
        <filter val="44"/>
        <filter val="446"/>
        <filter val="45"/>
        <filter val="460"/>
        <filter val="463"/>
        <filter val="48"/>
        <filter val="492"/>
        <filter val="5"/>
        <filter val="50"/>
        <filter val="500"/>
        <filter val="503"/>
        <filter val="51"/>
        <filter val="514"/>
        <filter val="52"/>
        <filter val="529"/>
        <filter val="53"/>
        <filter val="538"/>
        <filter val="54"/>
        <filter val="55"/>
        <filter val="56"/>
        <filter val="577"/>
        <filter val="6"/>
        <filter val="60"/>
        <filter val="61"/>
        <filter val="628"/>
        <filter val="63"/>
        <filter val="64"/>
        <filter val="643"/>
        <filter val="658"/>
        <filter val="67"/>
        <filter val="671"/>
        <filter val="689"/>
        <filter val="7"/>
        <filter val="7 440"/>
        <filter val="747"/>
        <filter val="75"/>
        <filter val="758"/>
        <filter val="78"/>
        <filter val="8"/>
        <filter val="80"/>
        <filter val="807"/>
        <filter val="81"/>
        <filter val="84"/>
        <filter val="85"/>
        <filter val="858"/>
        <filter val="86"/>
        <filter val="87"/>
        <filter val="882"/>
        <filter val="90"/>
        <filter val="91"/>
        <filter val="94"/>
        <filter val="941"/>
        <filter val="95"/>
        <filter val="955"/>
        <filter val="97"/>
        <filter val="98"/>
        <filter val="987"/>
        <filter val="99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1084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1085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53</v>
      </c>
      <c r="E30" s="111">
        <v>0</v>
      </c>
      <c r="F30" s="112">
        <v>53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2</v>
      </c>
      <c r="E31" s="147">
        <v>0</v>
      </c>
      <c r="F31" s="114">
        <v>2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51</v>
      </c>
      <c r="E32" s="147">
        <v>0</v>
      </c>
      <c r="F32" s="114">
        <v>51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75</v>
      </c>
      <c r="E47" s="111">
        <v>0</v>
      </c>
      <c r="F47" s="112">
        <v>75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43</v>
      </c>
      <c r="E48" s="147">
        <v>0</v>
      </c>
      <c r="F48" s="114">
        <v>43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32</v>
      </c>
      <c r="E50" s="147">
        <v>0</v>
      </c>
      <c r="F50" s="114">
        <v>32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18</v>
      </c>
      <c r="E273" s="111">
        <v>0</v>
      </c>
      <c r="F273" s="112">
        <v>18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18</v>
      </c>
      <c r="E278" s="147">
        <v>0</v>
      </c>
      <c r="F278" s="114">
        <v>18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61</v>
      </c>
      <c r="E423" s="111">
        <v>0</v>
      </c>
      <c r="F423" s="112">
        <v>61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7</v>
      </c>
      <c r="E441" s="147">
        <v>0</v>
      </c>
      <c r="F441" s="114">
        <v>7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2</v>
      </c>
      <c r="E446" s="147">
        <v>0</v>
      </c>
      <c r="F446" s="114">
        <v>2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10</v>
      </c>
      <c r="E447" s="147">
        <v>0</v>
      </c>
      <c r="F447" s="114">
        <v>10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20</v>
      </c>
      <c r="E448" s="147">
        <v>0</v>
      </c>
      <c r="F448" s="114">
        <v>20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9</v>
      </c>
      <c r="E451" s="147">
        <v>0</v>
      </c>
      <c r="F451" s="114">
        <v>9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12</v>
      </c>
      <c r="E455" s="147">
        <v>0</v>
      </c>
      <c r="F455" s="114">
        <v>12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1</v>
      </c>
      <c r="E456" s="147">
        <v>0</v>
      </c>
      <c r="F456" s="114">
        <v>1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207</v>
      </c>
      <c r="E497" s="110">
        <v>0</v>
      </c>
      <c r="F497" s="110">
        <v>207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1086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1087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678</v>
      </c>
      <c r="E33" s="111">
        <v>0</v>
      </c>
      <c r="F33" s="112">
        <v>678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10</v>
      </c>
      <c r="E34" s="147">
        <v>0</v>
      </c>
      <c r="F34" s="114">
        <v>10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84</v>
      </c>
      <c r="E36" s="147">
        <v>0</v>
      </c>
      <c r="F36" s="114">
        <v>84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170</v>
      </c>
      <c r="E37" s="147">
        <v>0</v>
      </c>
      <c r="F37" s="114">
        <v>170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413</v>
      </c>
      <c r="E38" s="147">
        <v>0</v>
      </c>
      <c r="F38" s="114">
        <v>413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82</v>
      </c>
      <c r="E305" s="111">
        <v>0</v>
      </c>
      <c r="F305" s="112">
        <v>82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1</v>
      </c>
      <c r="E306" s="147">
        <v>0</v>
      </c>
      <c r="F306" s="114">
        <v>1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36</v>
      </c>
      <c r="E308" s="147">
        <v>0</v>
      </c>
      <c r="F308" s="114">
        <v>36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45</v>
      </c>
      <c r="E309" s="147">
        <v>0</v>
      </c>
      <c r="F309" s="114">
        <v>45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59</v>
      </c>
      <c r="E320" s="111">
        <v>0</v>
      </c>
      <c r="F320" s="112">
        <v>59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58</v>
      </c>
      <c r="E322" s="147">
        <v>0</v>
      </c>
      <c r="F322" s="114">
        <v>58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3</v>
      </c>
      <c r="E377" s="111">
        <v>0</v>
      </c>
      <c r="F377" s="112">
        <v>3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1</v>
      </c>
      <c r="E392" s="147">
        <v>0</v>
      </c>
      <c r="F392" s="114">
        <v>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5</v>
      </c>
      <c r="E413" s="111">
        <v>0</v>
      </c>
      <c r="F413" s="112">
        <v>5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5</v>
      </c>
      <c r="E421" s="147">
        <v>0</v>
      </c>
      <c r="F421" s="114">
        <v>5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76</v>
      </c>
      <c r="E423" s="111">
        <v>0</v>
      </c>
      <c r="F423" s="112">
        <v>76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2</v>
      </c>
      <c r="E451" s="147">
        <v>0</v>
      </c>
      <c r="F451" s="114">
        <v>2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5</v>
      </c>
      <c r="E452" s="147">
        <v>0</v>
      </c>
      <c r="F452" s="114">
        <v>5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4</v>
      </c>
      <c r="E453" s="147">
        <v>0</v>
      </c>
      <c r="F453" s="114">
        <v>4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65</v>
      </c>
      <c r="E454" s="147">
        <v>0</v>
      </c>
      <c r="F454" s="114">
        <v>65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903</v>
      </c>
      <c r="E497" s="110">
        <v>0</v>
      </c>
      <c r="F497" s="110">
        <v>903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1088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1089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193</v>
      </c>
      <c r="E40" s="111">
        <v>0</v>
      </c>
      <c r="F40" s="112">
        <v>193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50</v>
      </c>
      <c r="E41" s="147">
        <v>0</v>
      </c>
      <c r="F41" s="114">
        <v>50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51</v>
      </c>
      <c r="E42" s="147">
        <v>0</v>
      </c>
      <c r="F42" s="114">
        <v>51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81</v>
      </c>
      <c r="E43" s="147">
        <v>0</v>
      </c>
      <c r="F43" s="114">
        <v>81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11</v>
      </c>
      <c r="E44" s="147">
        <v>0</v>
      </c>
      <c r="F44" s="114">
        <v>11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4</v>
      </c>
      <c r="E47" s="111">
        <v>0</v>
      </c>
      <c r="F47" s="112">
        <v>4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4</v>
      </c>
      <c r="E50" s="147">
        <v>0</v>
      </c>
      <c r="F50" s="114">
        <v>4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835</v>
      </c>
      <c r="E166" s="111">
        <v>0</v>
      </c>
      <c r="F166" s="112">
        <v>835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15</v>
      </c>
      <c r="E194" s="147">
        <v>0</v>
      </c>
      <c r="F194" s="114">
        <v>15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5</v>
      </c>
      <c r="E209" s="147">
        <v>0</v>
      </c>
      <c r="F209" s="114">
        <v>5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17</v>
      </c>
      <c r="E210" s="147">
        <v>0</v>
      </c>
      <c r="F210" s="114">
        <v>17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36</v>
      </c>
      <c r="E211" s="147">
        <v>0</v>
      </c>
      <c r="F211" s="114">
        <v>36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35</v>
      </c>
      <c r="E212" s="147">
        <v>0</v>
      </c>
      <c r="F212" s="114">
        <v>35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231</v>
      </c>
      <c r="E213" s="147">
        <v>0</v>
      </c>
      <c r="F213" s="114">
        <v>231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50</v>
      </c>
      <c r="E214" s="147">
        <v>0</v>
      </c>
      <c r="F214" s="114">
        <v>50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100</v>
      </c>
      <c r="E215" s="147">
        <v>0</v>
      </c>
      <c r="F215" s="114">
        <v>100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150</v>
      </c>
      <c r="E216" s="147">
        <v>0</v>
      </c>
      <c r="F216" s="114">
        <v>150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100</v>
      </c>
      <c r="E217" s="147">
        <v>0</v>
      </c>
      <c r="F217" s="114">
        <v>100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11</v>
      </c>
      <c r="E218" s="147">
        <v>0</v>
      </c>
      <c r="F218" s="114">
        <v>11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20</v>
      </c>
      <c r="E219" s="147">
        <v>0</v>
      </c>
      <c r="F219" s="114">
        <v>20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32</v>
      </c>
      <c r="E220" s="147">
        <v>0</v>
      </c>
      <c r="F220" s="114">
        <v>32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33</v>
      </c>
      <c r="E221" s="147">
        <v>0</v>
      </c>
      <c r="F221" s="114">
        <v>33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10</v>
      </c>
      <c r="E285" s="111">
        <v>0</v>
      </c>
      <c r="F285" s="112">
        <v>10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10</v>
      </c>
      <c r="E288" s="147">
        <v>0</v>
      </c>
      <c r="F288" s="114">
        <v>10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20</v>
      </c>
      <c r="E423" s="111">
        <v>0</v>
      </c>
      <c r="F423" s="112">
        <v>20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10</v>
      </c>
      <c r="E435" s="147">
        <v>0</v>
      </c>
      <c r="F435" s="114">
        <v>10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5</v>
      </c>
      <c r="E436" s="147">
        <v>0</v>
      </c>
      <c r="F436" s="114">
        <v>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5</v>
      </c>
      <c r="E451" s="147">
        <v>0</v>
      </c>
      <c r="F451" s="114">
        <v>5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1063</v>
      </c>
      <c r="E497" s="110">
        <v>0</v>
      </c>
      <c r="F497" s="110">
        <v>1063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1090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1091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2238</v>
      </c>
      <c r="E12" s="111">
        <v>10</v>
      </c>
      <c r="F12" s="112">
        <v>2248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300</v>
      </c>
      <c r="E13" s="147">
        <v>4</v>
      </c>
      <c r="F13" s="114">
        <v>304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526</v>
      </c>
      <c r="E14" s="147">
        <v>3</v>
      </c>
      <c r="F14" s="114">
        <v>529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1</v>
      </c>
      <c r="E16" s="147">
        <v>0</v>
      </c>
      <c r="F16" s="114">
        <v>1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109</v>
      </c>
      <c r="E19" s="147">
        <v>0</v>
      </c>
      <c r="F19" s="114">
        <v>109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1</v>
      </c>
      <c r="E20" s="147">
        <v>0</v>
      </c>
      <c r="F20" s="114">
        <v>1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40</v>
      </c>
      <c r="E21" s="147">
        <v>0</v>
      </c>
      <c r="F21" s="114">
        <v>40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625</v>
      </c>
      <c r="E22" s="147">
        <v>3</v>
      </c>
      <c r="F22" s="114">
        <v>628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109</v>
      </c>
      <c r="E23" s="147">
        <v>0</v>
      </c>
      <c r="F23" s="114">
        <v>109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523</v>
      </c>
      <c r="E24" s="147">
        <v>0</v>
      </c>
      <c r="F24" s="114">
        <v>523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1</v>
      </c>
      <c r="E25" s="147">
        <v>0</v>
      </c>
      <c r="F25" s="114">
        <v>1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1</v>
      </c>
      <c r="E27" s="147">
        <v>0</v>
      </c>
      <c r="F27" s="114">
        <v>1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1</v>
      </c>
      <c r="E28" s="147">
        <v>0</v>
      </c>
      <c r="F28" s="114">
        <v>1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1</v>
      </c>
      <c r="E29" s="148">
        <v>0</v>
      </c>
      <c r="F29" s="113">
        <v>1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</v>
      </c>
      <c r="E285" s="111">
        <v>0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</v>
      </c>
      <c r="E357" s="111">
        <v>0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1</v>
      </c>
      <c r="E360" s="147">
        <v>0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70</v>
      </c>
      <c r="E377" s="111">
        <v>0</v>
      </c>
      <c r="F377" s="112">
        <v>70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35</v>
      </c>
      <c r="E392" s="147">
        <v>0</v>
      </c>
      <c r="F392" s="114">
        <v>35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35</v>
      </c>
      <c r="E393" s="147">
        <v>0</v>
      </c>
      <c r="F393" s="114">
        <v>35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10</v>
      </c>
      <c r="E423" s="111">
        <v>0</v>
      </c>
      <c r="F423" s="112">
        <v>10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10</v>
      </c>
      <c r="E435" s="147">
        <v>0</v>
      </c>
      <c r="F435" s="114">
        <v>10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2320</v>
      </c>
      <c r="E497" s="110">
        <v>10</v>
      </c>
      <c r="F497" s="110">
        <v>2330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1092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1091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2697</v>
      </c>
      <c r="E12" s="111">
        <v>58</v>
      </c>
      <c r="F12" s="112">
        <v>2755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1364</v>
      </c>
      <c r="E15" s="147">
        <v>48</v>
      </c>
      <c r="F15" s="114">
        <v>1412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747</v>
      </c>
      <c r="E16" s="147">
        <v>10</v>
      </c>
      <c r="F16" s="114">
        <v>757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48</v>
      </c>
      <c r="E24" s="147">
        <v>0</v>
      </c>
      <c r="F24" s="114">
        <v>48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537</v>
      </c>
      <c r="E25" s="147">
        <v>0</v>
      </c>
      <c r="F25" s="114">
        <v>537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1</v>
      </c>
      <c r="E29" s="148">
        <v>0</v>
      </c>
      <c r="F29" s="113">
        <v>1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103</v>
      </c>
      <c r="E423" s="111">
        <v>0</v>
      </c>
      <c r="F423" s="112">
        <v>103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100</v>
      </c>
      <c r="E431" s="147">
        <v>0</v>
      </c>
      <c r="F431" s="114">
        <v>100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3</v>
      </c>
      <c r="E435" s="147">
        <v>0</v>
      </c>
      <c r="F435" s="114">
        <v>3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2800</v>
      </c>
      <c r="E497" s="110">
        <v>58</v>
      </c>
      <c r="F497" s="110">
        <v>2858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1093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1094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9</v>
      </c>
      <c r="F52" s="112">
        <v>9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9</v>
      </c>
      <c r="F53" s="114">
        <v>9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659</v>
      </c>
      <c r="F154" s="112">
        <v>659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215</v>
      </c>
      <c r="F155" s="114">
        <v>215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3</v>
      </c>
      <c r="F157" s="114">
        <v>3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180</v>
      </c>
      <c r="F158" s="114">
        <v>180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162</v>
      </c>
      <c r="F159" s="112">
        <v>162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74</v>
      </c>
      <c r="F160" s="114">
        <v>74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25</v>
      </c>
      <c r="F161" s="114">
        <v>25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3</v>
      </c>
      <c r="F268" s="112">
        <v>3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3</v>
      </c>
      <c r="F272" s="114">
        <v>3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1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1</v>
      </c>
      <c r="F275" s="114">
        <v>1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1</v>
      </c>
      <c r="F327" s="114">
        <v>1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9</v>
      </c>
      <c r="F340" s="112">
        <v>9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9</v>
      </c>
      <c r="F345" s="114">
        <v>9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54</v>
      </c>
      <c r="F423" s="112">
        <v>54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1</v>
      </c>
      <c r="F425" s="114">
        <v>1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48</v>
      </c>
      <c r="F426" s="114">
        <v>48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5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736</v>
      </c>
      <c r="F497" s="110">
        <v>736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1095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1096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268</v>
      </c>
      <c r="E103" s="111">
        <v>0</v>
      </c>
      <c r="F103" s="112">
        <v>268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1</v>
      </c>
      <c r="E104" s="147">
        <v>0</v>
      </c>
      <c r="F104" s="114">
        <v>1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129</v>
      </c>
      <c r="E106" s="147">
        <v>0</v>
      </c>
      <c r="F106" s="114">
        <v>129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80</v>
      </c>
      <c r="E107" s="147">
        <v>0</v>
      </c>
      <c r="F107" s="114">
        <v>80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56</v>
      </c>
      <c r="E108" s="147">
        <v>0</v>
      </c>
      <c r="F108" s="114">
        <v>56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1</v>
      </c>
      <c r="E109" s="147">
        <v>0</v>
      </c>
      <c r="F109" s="114">
        <v>1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8</v>
      </c>
      <c r="E118" s="111">
        <v>0</v>
      </c>
      <c r="F118" s="112">
        <v>8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8</v>
      </c>
      <c r="E127" s="147">
        <v>0</v>
      </c>
      <c r="F127" s="114">
        <v>8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179</v>
      </c>
      <c r="E280" s="111">
        <v>0</v>
      </c>
      <c r="F280" s="112">
        <v>179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139</v>
      </c>
      <c r="E283" s="147">
        <v>0</v>
      </c>
      <c r="F283" s="114">
        <v>139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40</v>
      </c>
      <c r="E284" s="147">
        <v>0</v>
      </c>
      <c r="F284" s="114">
        <v>40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94</v>
      </c>
      <c r="E285" s="111">
        <v>0</v>
      </c>
      <c r="F285" s="112">
        <v>94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12</v>
      </c>
      <c r="E288" s="147">
        <v>0</v>
      </c>
      <c r="F288" s="114">
        <v>12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67</v>
      </c>
      <c r="E289" s="147">
        <v>0</v>
      </c>
      <c r="F289" s="114">
        <v>67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15</v>
      </c>
      <c r="E292" s="147">
        <v>0</v>
      </c>
      <c r="F292" s="114">
        <v>15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375</v>
      </c>
      <c r="E305" s="111">
        <v>0</v>
      </c>
      <c r="F305" s="112">
        <v>375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22</v>
      </c>
      <c r="E310" s="147">
        <v>0</v>
      </c>
      <c r="F310" s="114">
        <v>22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265</v>
      </c>
      <c r="E311" s="147">
        <v>0</v>
      </c>
      <c r="F311" s="114">
        <v>265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6</v>
      </c>
      <c r="E312" s="147">
        <v>0</v>
      </c>
      <c r="F312" s="114">
        <v>6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47</v>
      </c>
      <c r="E313" s="147">
        <v>0</v>
      </c>
      <c r="F313" s="114">
        <v>47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35</v>
      </c>
      <c r="E314" s="147">
        <v>0</v>
      </c>
      <c r="F314" s="114">
        <v>35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6</v>
      </c>
      <c r="E320" s="111">
        <v>0</v>
      </c>
      <c r="F320" s="112">
        <v>6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5</v>
      </c>
      <c r="E322" s="147">
        <v>0</v>
      </c>
      <c r="F322" s="114">
        <v>5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</v>
      </c>
      <c r="E340" s="111">
        <v>0</v>
      </c>
      <c r="F340" s="112">
        <v>2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2</v>
      </c>
      <c r="E351" s="147">
        <v>0</v>
      </c>
      <c r="F351" s="114">
        <v>2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26</v>
      </c>
      <c r="E423" s="111">
        <v>0</v>
      </c>
      <c r="F423" s="112">
        <v>26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25</v>
      </c>
      <c r="E435" s="147">
        <v>0</v>
      </c>
      <c r="F435" s="114">
        <v>25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958</v>
      </c>
      <c r="E497" s="110">
        <v>0</v>
      </c>
      <c r="F497" s="110">
        <v>958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1097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1096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275</v>
      </c>
      <c r="E103" s="111">
        <v>0</v>
      </c>
      <c r="F103" s="112">
        <v>275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17</v>
      </c>
      <c r="E104" s="147">
        <v>0</v>
      </c>
      <c r="F104" s="114">
        <v>17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214</v>
      </c>
      <c r="E105" s="147">
        <v>0</v>
      </c>
      <c r="F105" s="114">
        <v>214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22</v>
      </c>
      <c r="E106" s="147">
        <v>0</v>
      </c>
      <c r="F106" s="114">
        <v>22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10</v>
      </c>
      <c r="E107" s="147">
        <v>0</v>
      </c>
      <c r="F107" s="114">
        <v>10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4</v>
      </c>
      <c r="E108" s="147">
        <v>0</v>
      </c>
      <c r="F108" s="114">
        <v>4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7</v>
      </c>
      <c r="E109" s="147">
        <v>0</v>
      </c>
      <c r="F109" s="114">
        <v>7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1</v>
      </c>
      <c r="E111" s="147">
        <v>0</v>
      </c>
      <c r="F111" s="114">
        <v>1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1</v>
      </c>
      <c r="E284" s="147">
        <v>0</v>
      </c>
      <c r="F284" s="114">
        <v>1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604</v>
      </c>
      <c r="E285" s="111">
        <v>0</v>
      </c>
      <c r="F285" s="112">
        <v>604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54</v>
      </c>
      <c r="E289" s="147">
        <v>0</v>
      </c>
      <c r="F289" s="114">
        <v>54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40</v>
      </c>
      <c r="E292" s="147">
        <v>0</v>
      </c>
      <c r="F292" s="114">
        <v>40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390</v>
      </c>
      <c r="E300" s="147">
        <v>0</v>
      </c>
      <c r="F300" s="114">
        <v>390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100</v>
      </c>
      <c r="E301" s="147">
        <v>0</v>
      </c>
      <c r="F301" s="114">
        <v>100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20</v>
      </c>
      <c r="E302" s="147">
        <v>0</v>
      </c>
      <c r="F302" s="114">
        <v>20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18</v>
      </c>
      <c r="E305" s="111">
        <v>0</v>
      </c>
      <c r="F305" s="112">
        <v>18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2</v>
      </c>
      <c r="E311" s="147">
        <v>0</v>
      </c>
      <c r="F311" s="114">
        <v>2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2</v>
      </c>
      <c r="E312" s="147">
        <v>0</v>
      </c>
      <c r="F312" s="114">
        <v>2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6</v>
      </c>
      <c r="E313" s="147">
        <v>0</v>
      </c>
      <c r="F313" s="114">
        <v>6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8</v>
      </c>
      <c r="E314" s="147">
        <v>0</v>
      </c>
      <c r="F314" s="114">
        <v>8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898</v>
      </c>
      <c r="E497" s="110">
        <v>0</v>
      </c>
      <c r="F497" s="110">
        <v>898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1098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1099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1416</v>
      </c>
      <c r="E118" s="111">
        <v>0</v>
      </c>
      <c r="F118" s="112">
        <v>1416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80</v>
      </c>
      <c r="E119" s="147">
        <v>0</v>
      </c>
      <c r="F119" s="114">
        <v>80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98</v>
      </c>
      <c r="E121" s="147">
        <v>0</v>
      </c>
      <c r="F121" s="114">
        <v>98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50</v>
      </c>
      <c r="E122" s="147">
        <v>0</v>
      </c>
      <c r="F122" s="114">
        <v>50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52</v>
      </c>
      <c r="E123" s="147">
        <v>0</v>
      </c>
      <c r="F123" s="114">
        <v>52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35</v>
      </c>
      <c r="E124" s="147">
        <v>0</v>
      </c>
      <c r="F124" s="114">
        <v>35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151</v>
      </c>
      <c r="E127" s="147">
        <v>0</v>
      </c>
      <c r="F127" s="114">
        <v>151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100</v>
      </c>
      <c r="E128" s="147">
        <v>0</v>
      </c>
      <c r="F128" s="114">
        <v>100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846</v>
      </c>
      <c r="E134" s="147">
        <v>0</v>
      </c>
      <c r="F134" s="114">
        <v>846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2</v>
      </c>
      <c r="E138" s="111">
        <v>0</v>
      </c>
      <c r="F138" s="112">
        <v>2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1</v>
      </c>
      <c r="E139" s="147">
        <v>0</v>
      </c>
      <c r="F139" s="114">
        <v>1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1</v>
      </c>
      <c r="E140" s="147">
        <v>0</v>
      </c>
      <c r="F140" s="114">
        <v>1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351</v>
      </c>
      <c r="E141" s="111">
        <v>0</v>
      </c>
      <c r="F141" s="112">
        <v>351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1</v>
      </c>
      <c r="E142" s="147">
        <v>0</v>
      </c>
      <c r="F142" s="114">
        <v>1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350</v>
      </c>
      <c r="E144" s="147">
        <v>0</v>
      </c>
      <c r="F144" s="114">
        <v>350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1</v>
      </c>
      <c r="E246" s="111">
        <v>0</v>
      </c>
      <c r="F246" s="112">
        <v>1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1</v>
      </c>
      <c r="E252" s="147">
        <v>0</v>
      </c>
      <c r="F252" s="114">
        <v>1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129</v>
      </c>
      <c r="E423" s="111">
        <v>0</v>
      </c>
      <c r="F423" s="112">
        <v>129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119</v>
      </c>
      <c r="E425" s="147">
        <v>0</v>
      </c>
      <c r="F425" s="114">
        <v>119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5</v>
      </c>
      <c r="E436" s="147">
        <v>0</v>
      </c>
      <c r="F436" s="114">
        <v>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1897</v>
      </c>
      <c r="E497" s="110">
        <v>0</v>
      </c>
      <c r="F497" s="110">
        <v>1897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1100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1099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52</v>
      </c>
      <c r="E83" s="111">
        <v>0</v>
      </c>
      <c r="F83" s="112">
        <v>52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52</v>
      </c>
      <c r="E91" s="147">
        <v>0</v>
      </c>
      <c r="F91" s="114">
        <v>52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1332</v>
      </c>
      <c r="E118" s="111">
        <v>0</v>
      </c>
      <c r="F118" s="112">
        <v>1332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82</v>
      </c>
      <c r="E123" s="147">
        <v>0</v>
      </c>
      <c r="F123" s="114">
        <v>82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43</v>
      </c>
      <c r="E127" s="147">
        <v>0</v>
      </c>
      <c r="F127" s="114">
        <v>43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26</v>
      </c>
      <c r="E128" s="147">
        <v>0</v>
      </c>
      <c r="F128" s="114">
        <v>26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230</v>
      </c>
      <c r="E129" s="147">
        <v>0</v>
      </c>
      <c r="F129" s="114">
        <v>230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99</v>
      </c>
      <c r="E130" s="147">
        <v>0</v>
      </c>
      <c r="F130" s="114">
        <v>99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747</v>
      </c>
      <c r="E131" s="147">
        <v>0</v>
      </c>
      <c r="F131" s="114">
        <v>747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17</v>
      </c>
      <c r="E132" s="147">
        <v>0</v>
      </c>
      <c r="F132" s="114">
        <v>17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5</v>
      </c>
      <c r="E133" s="147">
        <v>0</v>
      </c>
      <c r="F133" s="114">
        <v>5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83</v>
      </c>
      <c r="E134" s="147">
        <v>0</v>
      </c>
      <c r="F134" s="114">
        <v>83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58</v>
      </c>
      <c r="E141" s="111">
        <v>0</v>
      </c>
      <c r="F141" s="112">
        <v>58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58</v>
      </c>
      <c r="E153" s="147">
        <v>0</v>
      </c>
      <c r="F153" s="114">
        <v>58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2</v>
      </c>
      <c r="E285" s="111">
        <v>0</v>
      </c>
      <c r="F285" s="112">
        <v>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1</v>
      </c>
      <c r="E295" s="147">
        <v>0</v>
      </c>
      <c r="F295" s="114">
        <v>1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1</v>
      </c>
      <c r="E297" s="147">
        <v>0</v>
      </c>
      <c r="F297" s="114">
        <v>1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26</v>
      </c>
      <c r="E423" s="111">
        <v>0</v>
      </c>
      <c r="F423" s="112">
        <v>26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15</v>
      </c>
      <c r="E434" s="147">
        <v>0</v>
      </c>
      <c r="F434" s="114">
        <v>15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11</v>
      </c>
      <c r="E435" s="147">
        <v>0</v>
      </c>
      <c r="F435" s="114">
        <v>11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1470</v>
      </c>
      <c r="E497" s="110">
        <v>0</v>
      </c>
      <c r="F497" s="110">
        <v>1470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1101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1102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16</v>
      </c>
      <c r="E118" s="111">
        <v>0</v>
      </c>
      <c r="F118" s="112">
        <v>16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4</v>
      </c>
      <c r="E124" s="147">
        <v>0</v>
      </c>
      <c r="F124" s="114">
        <v>4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1</v>
      </c>
      <c r="E130" s="147">
        <v>0</v>
      </c>
      <c r="F130" s="114">
        <v>1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10</v>
      </c>
      <c r="E134" s="147">
        <v>0</v>
      </c>
      <c r="F134" s="114">
        <v>10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947</v>
      </c>
      <c r="E141" s="111">
        <v>0</v>
      </c>
      <c r="F141" s="112">
        <v>947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65</v>
      </c>
      <c r="E144" s="147">
        <v>0</v>
      </c>
      <c r="F144" s="114">
        <v>65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91</v>
      </c>
      <c r="E145" s="147">
        <v>0</v>
      </c>
      <c r="F145" s="114">
        <v>91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99</v>
      </c>
      <c r="E146" s="147">
        <v>0</v>
      </c>
      <c r="F146" s="114">
        <v>99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80</v>
      </c>
      <c r="E147" s="147">
        <v>0</v>
      </c>
      <c r="F147" s="114">
        <v>80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10</v>
      </c>
      <c r="E148" s="147">
        <v>0</v>
      </c>
      <c r="F148" s="114">
        <v>10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94</v>
      </c>
      <c r="E149" s="147">
        <v>0</v>
      </c>
      <c r="F149" s="114">
        <v>94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350</v>
      </c>
      <c r="E151" s="111">
        <v>0</v>
      </c>
      <c r="F151" s="112">
        <v>350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150</v>
      </c>
      <c r="E152" s="147">
        <v>0</v>
      </c>
      <c r="F152" s="114">
        <v>150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8</v>
      </c>
      <c r="E153" s="147">
        <v>0</v>
      </c>
      <c r="F153" s="114">
        <v>8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</v>
      </c>
      <c r="E166" s="111">
        <v>0</v>
      </c>
      <c r="F166" s="112">
        <v>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1</v>
      </c>
      <c r="E225" s="147">
        <v>0</v>
      </c>
      <c r="F225" s="114">
        <v>1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5</v>
      </c>
      <c r="E246" s="111">
        <v>0</v>
      </c>
      <c r="F246" s="112">
        <v>5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5</v>
      </c>
      <c r="E252" s="147">
        <v>0</v>
      </c>
      <c r="F252" s="114">
        <v>5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42</v>
      </c>
      <c r="E285" s="111">
        <v>0</v>
      </c>
      <c r="F285" s="112">
        <v>42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</v>
      </c>
      <c r="E288" s="147">
        <v>0</v>
      </c>
      <c r="F288" s="114">
        <v>2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29</v>
      </c>
      <c r="E289" s="147">
        <v>0</v>
      </c>
      <c r="F289" s="114">
        <v>29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10</v>
      </c>
      <c r="E297" s="147">
        <v>0</v>
      </c>
      <c r="F297" s="114">
        <v>10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50</v>
      </c>
      <c r="E326" s="111">
        <v>0</v>
      </c>
      <c r="F326" s="112">
        <v>50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</v>
      </c>
      <c r="E332" s="147">
        <v>0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11</v>
      </c>
      <c r="E333" s="147">
        <v>0</v>
      </c>
      <c r="F333" s="114">
        <v>11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</v>
      </c>
      <c r="E335" s="147">
        <v>0</v>
      </c>
      <c r="F335" s="114">
        <v>1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5</v>
      </c>
      <c r="E336" s="147">
        <v>0</v>
      </c>
      <c r="F336" s="114">
        <v>5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30</v>
      </c>
      <c r="E338" s="147">
        <v>0</v>
      </c>
      <c r="F338" s="114">
        <v>30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</v>
      </c>
      <c r="E339" s="147">
        <v>0</v>
      </c>
      <c r="F339" s="114">
        <v>1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</v>
      </c>
      <c r="E340" s="111">
        <v>0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1</v>
      </c>
      <c r="E351" s="147">
        <v>0</v>
      </c>
      <c r="F351" s="114">
        <v>1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18</v>
      </c>
      <c r="E357" s="111">
        <v>0</v>
      </c>
      <c r="F357" s="112">
        <v>18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5</v>
      </c>
      <c r="E359" s="147">
        <v>0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8</v>
      </c>
      <c r="E360" s="147">
        <v>0</v>
      </c>
      <c r="F360" s="114">
        <v>8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5</v>
      </c>
      <c r="E375" s="147">
        <v>0</v>
      </c>
      <c r="F375" s="114">
        <v>5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</v>
      </c>
      <c r="E413" s="111">
        <v>0</v>
      </c>
      <c r="F413" s="112">
        <v>1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1</v>
      </c>
      <c r="E416" s="147">
        <v>0</v>
      </c>
      <c r="F416" s="114">
        <v>1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34</v>
      </c>
      <c r="E423" s="111">
        <v>0</v>
      </c>
      <c r="F423" s="112">
        <v>34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1</v>
      </c>
      <c r="E430" s="147">
        <v>0</v>
      </c>
      <c r="F430" s="114">
        <v>1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3</v>
      </c>
      <c r="E434" s="147">
        <v>0</v>
      </c>
      <c r="F434" s="114">
        <v>3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25</v>
      </c>
      <c r="E435" s="147">
        <v>0</v>
      </c>
      <c r="F435" s="114">
        <v>25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5</v>
      </c>
      <c r="E436" s="147">
        <v>0</v>
      </c>
      <c r="F436" s="114">
        <v>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1115</v>
      </c>
      <c r="E497" s="110">
        <v>0</v>
      </c>
      <c r="F497" s="110">
        <v>1115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1103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1104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417</v>
      </c>
      <c r="E162" s="111">
        <v>0</v>
      </c>
      <c r="F162" s="112">
        <v>417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306</v>
      </c>
      <c r="E163" s="111">
        <v>0</v>
      </c>
      <c r="F163" s="112">
        <v>306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80</v>
      </c>
      <c r="E164" s="147">
        <v>0</v>
      </c>
      <c r="F164" s="114">
        <v>80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31</v>
      </c>
      <c r="E165" s="147">
        <v>0</v>
      </c>
      <c r="F165" s="114">
        <v>31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24</v>
      </c>
      <c r="E340" s="111">
        <v>0</v>
      </c>
      <c r="F340" s="112">
        <v>24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23</v>
      </c>
      <c r="E341" s="147">
        <v>0</v>
      </c>
      <c r="F341" s="114">
        <v>23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1</v>
      </c>
      <c r="E352" s="147">
        <v>0</v>
      </c>
      <c r="F352" s="114">
        <v>1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34</v>
      </c>
      <c r="E423" s="111">
        <v>0</v>
      </c>
      <c r="F423" s="112">
        <v>34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34</v>
      </c>
      <c r="E435" s="147">
        <v>0</v>
      </c>
      <c r="F435" s="114">
        <v>34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476</v>
      </c>
      <c r="E497" s="110">
        <v>0</v>
      </c>
      <c r="F497" s="110">
        <v>476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1105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1106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1</v>
      </c>
      <c r="E246" s="111">
        <v>0</v>
      </c>
      <c r="F246" s="112">
        <v>1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1</v>
      </c>
      <c r="E252" s="147">
        <v>0</v>
      </c>
      <c r="F252" s="114">
        <v>1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5</v>
      </c>
      <c r="E305" s="111">
        <v>0</v>
      </c>
      <c r="F305" s="112">
        <v>5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5</v>
      </c>
      <c r="E317" s="147">
        <v>0</v>
      </c>
      <c r="F317" s="114">
        <v>5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</v>
      </c>
      <c r="E326" s="111">
        <v>0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</v>
      </c>
      <c r="E339" s="147">
        <v>0</v>
      </c>
      <c r="F339" s="114">
        <v>1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17</v>
      </c>
      <c r="E357" s="111">
        <v>0</v>
      </c>
      <c r="F357" s="112">
        <v>17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1</v>
      </c>
      <c r="E360" s="147">
        <v>0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1</v>
      </c>
      <c r="E361" s="147">
        <v>0</v>
      </c>
      <c r="F361" s="114">
        <v>1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14</v>
      </c>
      <c r="E362" s="147">
        <v>0</v>
      </c>
      <c r="F362" s="114">
        <v>14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</v>
      </c>
      <c r="E369" s="147">
        <v>0</v>
      </c>
      <c r="F369" s="114">
        <v>1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240</v>
      </c>
      <c r="E398" s="111">
        <v>0</v>
      </c>
      <c r="F398" s="112">
        <v>240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7</v>
      </c>
      <c r="E399" s="147">
        <v>0</v>
      </c>
      <c r="F399" s="114">
        <v>7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3</v>
      </c>
      <c r="E400" s="147">
        <v>0</v>
      </c>
      <c r="F400" s="114">
        <v>3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33</v>
      </c>
      <c r="E401" s="147">
        <v>0</v>
      </c>
      <c r="F401" s="114">
        <v>33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1</v>
      </c>
      <c r="E402" s="147">
        <v>0</v>
      </c>
      <c r="F402" s="114">
        <v>1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136</v>
      </c>
      <c r="E403" s="147">
        <v>0</v>
      </c>
      <c r="F403" s="114">
        <v>136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44</v>
      </c>
      <c r="E404" s="147">
        <v>0</v>
      </c>
      <c r="F404" s="114">
        <v>44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15</v>
      </c>
      <c r="E405" s="147">
        <v>0</v>
      </c>
      <c r="F405" s="114">
        <v>15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1</v>
      </c>
      <c r="E406" s="147">
        <v>0</v>
      </c>
      <c r="F406" s="114">
        <v>1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8</v>
      </c>
      <c r="E423" s="111">
        <v>0</v>
      </c>
      <c r="F423" s="112">
        <v>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8</v>
      </c>
      <c r="E435" s="147">
        <v>0</v>
      </c>
      <c r="F435" s="114">
        <v>8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272</v>
      </c>
      <c r="E497" s="110">
        <v>0</v>
      </c>
      <c r="F497" s="110">
        <v>272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1107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1108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20</v>
      </c>
      <c r="E141" s="111">
        <v>0</v>
      </c>
      <c r="F141" s="112">
        <v>20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10</v>
      </c>
      <c r="E144" s="147">
        <v>0</v>
      </c>
      <c r="F144" s="114">
        <v>10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10</v>
      </c>
      <c r="E150" s="147">
        <v>0</v>
      </c>
      <c r="F150" s="114">
        <v>10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2</v>
      </c>
      <c r="E280" s="111">
        <v>0</v>
      </c>
      <c r="F280" s="112">
        <v>2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2</v>
      </c>
      <c r="E282" s="147">
        <v>0</v>
      </c>
      <c r="F282" s="114">
        <v>2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</v>
      </c>
      <c r="E305" s="111">
        <v>0</v>
      </c>
      <c r="F305" s="112">
        <v>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2</v>
      </c>
      <c r="E317" s="147">
        <v>0</v>
      </c>
      <c r="F317" s="114">
        <v>2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452</v>
      </c>
      <c r="E326" s="111">
        <v>0</v>
      </c>
      <c r="F326" s="112">
        <v>452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6</v>
      </c>
      <c r="E327" s="147">
        <v>0</v>
      </c>
      <c r="F327" s="114">
        <v>6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</v>
      </c>
      <c r="E332" s="147">
        <v>0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1</v>
      </c>
      <c r="E334" s="147">
        <v>0</v>
      </c>
      <c r="F334" s="114">
        <v>1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90</v>
      </c>
      <c r="E335" s="147">
        <v>0</v>
      </c>
      <c r="F335" s="114">
        <v>90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33</v>
      </c>
      <c r="E336" s="147">
        <v>0</v>
      </c>
      <c r="F336" s="114">
        <v>33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130</v>
      </c>
      <c r="E337" s="147">
        <v>0</v>
      </c>
      <c r="F337" s="114">
        <v>130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70</v>
      </c>
      <c r="E338" s="147">
        <v>0</v>
      </c>
      <c r="F338" s="114">
        <v>70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120</v>
      </c>
      <c r="E339" s="147">
        <v>0</v>
      </c>
      <c r="F339" s="114">
        <v>120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17</v>
      </c>
      <c r="E357" s="111">
        <v>0</v>
      </c>
      <c r="F357" s="112">
        <v>17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4</v>
      </c>
      <c r="E360" s="147">
        <v>0</v>
      </c>
      <c r="F360" s="114">
        <v>4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10</v>
      </c>
      <c r="E369" s="147">
        <v>0</v>
      </c>
      <c r="F369" s="114">
        <v>10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1</v>
      </c>
      <c r="E371" s="147">
        <v>0</v>
      </c>
      <c r="F371" s="114">
        <v>1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2</v>
      </c>
      <c r="E373" s="147">
        <v>0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5</v>
      </c>
      <c r="E423" s="111">
        <v>0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498</v>
      </c>
      <c r="E497" s="110">
        <v>0</v>
      </c>
      <c r="F497" s="110">
        <v>498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1109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1110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3</v>
      </c>
      <c r="E93" s="147">
        <v>0</v>
      </c>
      <c r="F93" s="114">
        <v>3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970</v>
      </c>
      <c r="E246" s="111">
        <v>0</v>
      </c>
      <c r="F246" s="112">
        <v>970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1</v>
      </c>
      <c r="E247" s="147">
        <v>0</v>
      </c>
      <c r="F247" s="114">
        <v>1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1</v>
      </c>
      <c r="E248" s="147">
        <v>0</v>
      </c>
      <c r="F248" s="114">
        <v>1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3</v>
      </c>
      <c r="E249" s="147">
        <v>0</v>
      </c>
      <c r="F249" s="114">
        <v>3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16</v>
      </c>
      <c r="E250" s="147">
        <v>0</v>
      </c>
      <c r="F250" s="114">
        <v>16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39</v>
      </c>
      <c r="E251" s="147">
        <v>0</v>
      </c>
      <c r="F251" s="114">
        <v>39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202</v>
      </c>
      <c r="E252" s="147">
        <v>0</v>
      </c>
      <c r="F252" s="114">
        <v>202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40</v>
      </c>
      <c r="E253" s="147">
        <v>0</v>
      </c>
      <c r="F253" s="114">
        <v>40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658</v>
      </c>
      <c r="E254" s="147">
        <v>0</v>
      </c>
      <c r="F254" s="114">
        <v>658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10</v>
      </c>
      <c r="E255" s="147">
        <v>0</v>
      </c>
      <c r="F255" s="114">
        <v>10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9</v>
      </c>
      <c r="E285" s="111">
        <v>0</v>
      </c>
      <c r="F285" s="112">
        <v>9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8</v>
      </c>
      <c r="E293" s="147">
        <v>0</v>
      </c>
      <c r="F293" s="114">
        <v>8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1</v>
      </c>
      <c r="E294" s="147">
        <v>0</v>
      </c>
      <c r="F294" s="114">
        <v>1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40</v>
      </c>
      <c r="E357" s="111">
        <v>0</v>
      </c>
      <c r="F357" s="112">
        <v>40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5</v>
      </c>
      <c r="E359" s="147">
        <v>0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20</v>
      </c>
      <c r="E360" s="147">
        <v>0</v>
      </c>
      <c r="F360" s="114">
        <v>20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10</v>
      </c>
      <c r="E361" s="147">
        <v>0</v>
      </c>
      <c r="F361" s="114">
        <v>10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5</v>
      </c>
      <c r="E363" s="147">
        <v>0</v>
      </c>
      <c r="F363" s="114">
        <v>5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2</v>
      </c>
      <c r="E385" s="147">
        <v>0</v>
      </c>
      <c r="F385" s="114">
        <v>2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1025</v>
      </c>
      <c r="E497" s="110">
        <v>0</v>
      </c>
      <c r="F497" s="110">
        <v>1025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1111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1112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2818</v>
      </c>
      <c r="E257" s="111">
        <v>0</v>
      </c>
      <c r="F257" s="112">
        <v>2818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671</v>
      </c>
      <c r="E258" s="147">
        <v>0</v>
      </c>
      <c r="F258" s="114">
        <v>671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12</v>
      </c>
      <c r="E259" s="147">
        <v>0</v>
      </c>
      <c r="F259" s="114">
        <v>12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110</v>
      </c>
      <c r="E260" s="147">
        <v>0</v>
      </c>
      <c r="F260" s="114">
        <v>110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35</v>
      </c>
      <c r="E261" s="147">
        <v>0</v>
      </c>
      <c r="F261" s="114">
        <v>35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75</v>
      </c>
      <c r="E262" s="147">
        <v>0</v>
      </c>
      <c r="F262" s="114">
        <v>75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1</v>
      </c>
      <c r="E263" s="147">
        <v>0</v>
      </c>
      <c r="F263" s="114">
        <v>1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10</v>
      </c>
      <c r="E264" s="111">
        <v>0</v>
      </c>
      <c r="F264" s="112">
        <v>10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3</v>
      </c>
      <c r="E265" s="147">
        <v>0</v>
      </c>
      <c r="F265" s="114">
        <v>3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1800</v>
      </c>
      <c r="E266" s="147">
        <v>0</v>
      </c>
      <c r="F266" s="114">
        <v>1800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101</v>
      </c>
      <c r="E267" s="147">
        <v>0</v>
      </c>
      <c r="F267" s="114">
        <v>101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2818</v>
      </c>
      <c r="E497" s="110">
        <v>0</v>
      </c>
      <c r="F497" s="110">
        <v>2818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1113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1091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2215</v>
      </c>
      <c r="E12" s="111">
        <v>45</v>
      </c>
      <c r="F12" s="112">
        <v>2260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2215</v>
      </c>
      <c r="E13" s="147">
        <v>45</v>
      </c>
      <c r="F13" s="114">
        <v>2260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2217</v>
      </c>
      <c r="E497" s="110">
        <v>45</v>
      </c>
      <c r="F497" s="110">
        <v>2262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1114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1094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10</v>
      </c>
      <c r="F52" s="112">
        <v>10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10</v>
      </c>
      <c r="F53" s="114">
        <v>10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401</v>
      </c>
      <c r="F154" s="112">
        <v>401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1</v>
      </c>
      <c r="F155" s="114">
        <v>1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239</v>
      </c>
      <c r="F157" s="114">
        <v>239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15</v>
      </c>
      <c r="F158" s="114">
        <v>15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89</v>
      </c>
      <c r="F159" s="112">
        <v>89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27</v>
      </c>
      <c r="F160" s="114">
        <v>27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30</v>
      </c>
      <c r="F161" s="114">
        <v>30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89</v>
      </c>
      <c r="F340" s="112">
        <v>89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89</v>
      </c>
      <c r="F345" s="114">
        <v>89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170</v>
      </c>
      <c r="F423" s="112">
        <v>170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50</v>
      </c>
      <c r="F435" s="114">
        <v>50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10</v>
      </c>
      <c r="F436" s="114">
        <v>10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90</v>
      </c>
      <c r="F439" s="114">
        <v>90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20</v>
      </c>
      <c r="F440" s="114">
        <v>20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670</v>
      </c>
      <c r="F497" s="110">
        <v>670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1115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1116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1052</v>
      </c>
      <c r="E113" s="111">
        <v>0</v>
      </c>
      <c r="F113" s="112">
        <v>1052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509</v>
      </c>
      <c r="E114" s="147">
        <v>0</v>
      </c>
      <c r="F114" s="114">
        <v>509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376</v>
      </c>
      <c r="E115" s="147">
        <v>0</v>
      </c>
      <c r="F115" s="114">
        <v>376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166</v>
      </c>
      <c r="E116" s="147">
        <v>0</v>
      </c>
      <c r="F116" s="114">
        <v>166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1</v>
      </c>
      <c r="E117" s="147">
        <v>0</v>
      </c>
      <c r="F117" s="114">
        <v>1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</v>
      </c>
      <c r="E166" s="111">
        <v>0</v>
      </c>
      <c r="F166" s="112">
        <v>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2</v>
      </c>
      <c r="E170" s="147">
        <v>0</v>
      </c>
      <c r="F170" s="114">
        <v>2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32</v>
      </c>
      <c r="E305" s="111">
        <v>0</v>
      </c>
      <c r="F305" s="112">
        <v>32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</v>
      </c>
      <c r="E307" s="147">
        <v>0</v>
      </c>
      <c r="F307" s="114">
        <v>1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31</v>
      </c>
      <c r="E309" s="147">
        <v>0</v>
      </c>
      <c r="F309" s="114">
        <v>31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9</v>
      </c>
      <c r="E357" s="111">
        <v>0</v>
      </c>
      <c r="F357" s="112">
        <v>9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5</v>
      </c>
      <c r="E359" s="147">
        <v>0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5</v>
      </c>
      <c r="E377" s="111">
        <v>0</v>
      </c>
      <c r="F377" s="112">
        <v>5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1</v>
      </c>
      <c r="E395" s="147">
        <v>0</v>
      </c>
      <c r="F395" s="114">
        <v>1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4</v>
      </c>
      <c r="E397" s="147">
        <v>0</v>
      </c>
      <c r="F397" s="114">
        <v>4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8</v>
      </c>
      <c r="E423" s="111">
        <v>0</v>
      </c>
      <c r="F423" s="112">
        <v>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2</v>
      </c>
      <c r="E434" s="147">
        <v>0</v>
      </c>
      <c r="F434" s="114">
        <v>2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1109</v>
      </c>
      <c r="E497" s="110">
        <v>0</v>
      </c>
      <c r="F497" s="110">
        <v>1109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1117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1118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100</v>
      </c>
      <c r="E30" s="111">
        <v>0</v>
      </c>
      <c r="F30" s="112">
        <v>100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100</v>
      </c>
      <c r="E31" s="147">
        <v>0</v>
      </c>
      <c r="F31" s="114">
        <v>100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</v>
      </c>
      <c r="E83" s="111">
        <v>0</v>
      </c>
      <c r="F83" s="112">
        <v>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2</v>
      </c>
      <c r="E91" s="147">
        <v>0</v>
      </c>
      <c r="F91" s="114">
        <v>2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3</v>
      </c>
      <c r="E166" s="111">
        <v>0</v>
      </c>
      <c r="F166" s="112">
        <v>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3</v>
      </c>
      <c r="E210" s="147">
        <v>0</v>
      </c>
      <c r="F210" s="114">
        <v>3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896</v>
      </c>
      <c r="E273" s="111">
        <v>0</v>
      </c>
      <c r="F273" s="112">
        <v>896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215</v>
      </c>
      <c r="E274" s="147">
        <v>0</v>
      </c>
      <c r="F274" s="114">
        <v>215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3</v>
      </c>
      <c r="E276" s="147">
        <v>0</v>
      </c>
      <c r="F276" s="114">
        <v>3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250</v>
      </c>
      <c r="E277" s="147">
        <v>0</v>
      </c>
      <c r="F277" s="114">
        <v>250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428</v>
      </c>
      <c r="E278" s="147">
        <v>0</v>
      </c>
      <c r="F278" s="114">
        <v>428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372</v>
      </c>
      <c r="E305" s="111">
        <v>0</v>
      </c>
      <c r="F305" s="112">
        <v>372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58</v>
      </c>
      <c r="E315" s="147">
        <v>0</v>
      </c>
      <c r="F315" s="114">
        <v>58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314</v>
      </c>
      <c r="E316" s="147">
        <v>0</v>
      </c>
      <c r="F316" s="114">
        <v>314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81</v>
      </c>
      <c r="E423" s="111">
        <v>0</v>
      </c>
      <c r="F423" s="112">
        <v>81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30</v>
      </c>
      <c r="E435" s="147">
        <v>0</v>
      </c>
      <c r="F435" s="114">
        <v>30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51</v>
      </c>
      <c r="E454" s="147">
        <v>0</v>
      </c>
      <c r="F454" s="114">
        <v>51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1454</v>
      </c>
      <c r="E497" s="110">
        <v>0</v>
      </c>
      <c r="F497" s="110">
        <v>1454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1119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1120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</v>
      </c>
      <c r="E141" s="111">
        <v>0</v>
      </c>
      <c r="F141" s="112">
        <v>1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1</v>
      </c>
      <c r="E144" s="147">
        <v>0</v>
      </c>
      <c r="F144" s="114">
        <v>1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699</v>
      </c>
      <c r="E280" s="111">
        <v>0</v>
      </c>
      <c r="F280" s="112">
        <v>699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13</v>
      </c>
      <c r="E281" s="147">
        <v>0</v>
      </c>
      <c r="F281" s="114">
        <v>13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686</v>
      </c>
      <c r="E282" s="147">
        <v>0</v>
      </c>
      <c r="F282" s="114">
        <v>686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156</v>
      </c>
      <c r="E357" s="111">
        <v>0</v>
      </c>
      <c r="F357" s="112">
        <v>156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156</v>
      </c>
      <c r="E369" s="147">
        <v>0</v>
      </c>
      <c r="F369" s="114">
        <v>156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196</v>
      </c>
      <c r="E423" s="111">
        <v>0</v>
      </c>
      <c r="F423" s="112">
        <v>196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30</v>
      </c>
      <c r="E446" s="147">
        <v>0</v>
      </c>
      <c r="F446" s="114">
        <v>30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50</v>
      </c>
      <c r="E447" s="147">
        <v>0</v>
      </c>
      <c r="F447" s="114">
        <v>50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90</v>
      </c>
      <c r="E451" s="147">
        <v>0</v>
      </c>
      <c r="F451" s="114">
        <v>90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20</v>
      </c>
      <c r="E454" s="147">
        <v>0</v>
      </c>
      <c r="F454" s="114">
        <v>20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1</v>
      </c>
      <c r="E455" s="147">
        <v>0</v>
      </c>
      <c r="F455" s="114">
        <v>1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1052</v>
      </c>
      <c r="E497" s="110">
        <v>0</v>
      </c>
      <c r="F497" s="110">
        <v>1052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1121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1122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</v>
      </c>
      <c r="E118" s="111">
        <v>0</v>
      </c>
      <c r="F118" s="112">
        <v>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</v>
      </c>
      <c r="E134" s="147">
        <v>0</v>
      </c>
      <c r="F134" s="114">
        <v>2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3</v>
      </c>
      <c r="E141" s="111">
        <v>0</v>
      </c>
      <c r="F141" s="112">
        <v>3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3</v>
      </c>
      <c r="E151" s="111">
        <v>0</v>
      </c>
      <c r="F151" s="112">
        <v>3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46</v>
      </c>
      <c r="E162" s="111">
        <v>0</v>
      </c>
      <c r="F162" s="112">
        <v>46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45</v>
      </c>
      <c r="E164" s="147">
        <v>0</v>
      </c>
      <c r="F164" s="114">
        <v>45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675</v>
      </c>
      <c r="E285" s="111">
        <v>0</v>
      </c>
      <c r="F285" s="112">
        <v>675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124</v>
      </c>
      <c r="E286" s="147">
        <v>0</v>
      </c>
      <c r="F286" s="114">
        <v>124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1</v>
      </c>
      <c r="E287" s="147">
        <v>0</v>
      </c>
      <c r="F287" s="114">
        <v>1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24</v>
      </c>
      <c r="E288" s="147">
        <v>0</v>
      </c>
      <c r="F288" s="114">
        <v>24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64</v>
      </c>
      <c r="E289" s="147">
        <v>0</v>
      </c>
      <c r="F289" s="114">
        <v>64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78</v>
      </c>
      <c r="E293" s="147">
        <v>0</v>
      </c>
      <c r="F293" s="114">
        <v>78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22</v>
      </c>
      <c r="E294" s="147">
        <v>0</v>
      </c>
      <c r="F294" s="114">
        <v>22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123</v>
      </c>
      <c r="E295" s="147">
        <v>0</v>
      </c>
      <c r="F295" s="114">
        <v>123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20</v>
      </c>
      <c r="E296" s="147">
        <v>0</v>
      </c>
      <c r="F296" s="114">
        <v>20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128</v>
      </c>
      <c r="E297" s="147">
        <v>0</v>
      </c>
      <c r="F297" s="114">
        <v>128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60</v>
      </c>
      <c r="E298" s="147">
        <v>0</v>
      </c>
      <c r="F298" s="114">
        <v>60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31</v>
      </c>
      <c r="E299" s="147">
        <v>0</v>
      </c>
      <c r="F299" s="114">
        <v>31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</v>
      </c>
      <c r="E305" s="111">
        <v>0</v>
      </c>
      <c r="F305" s="112">
        <v>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3</v>
      </c>
      <c r="E313" s="147">
        <v>0</v>
      </c>
      <c r="F313" s="114">
        <v>3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2</v>
      </c>
      <c r="E320" s="111">
        <v>0</v>
      </c>
      <c r="F320" s="112">
        <v>2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2</v>
      </c>
      <c r="E323" s="147">
        <v>0</v>
      </c>
      <c r="F323" s="114">
        <v>2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30</v>
      </c>
      <c r="E326" s="111">
        <v>0</v>
      </c>
      <c r="F326" s="112">
        <v>30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5</v>
      </c>
      <c r="E335" s="147">
        <v>0</v>
      </c>
      <c r="F335" s="114">
        <v>5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25</v>
      </c>
      <c r="E337" s="147">
        <v>0</v>
      </c>
      <c r="F337" s="114">
        <v>25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2</v>
      </c>
      <c r="E358" s="147">
        <v>0</v>
      </c>
      <c r="F358" s="114">
        <v>2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4</v>
      </c>
      <c r="E377" s="111">
        <v>0</v>
      </c>
      <c r="F377" s="112">
        <v>4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5</v>
      </c>
      <c r="E423" s="111">
        <v>0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774</v>
      </c>
      <c r="E497" s="110">
        <v>0</v>
      </c>
      <c r="F497" s="110">
        <v>774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1123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1124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</v>
      </c>
      <c r="E12" s="111">
        <v>0</v>
      </c>
      <c r="F12" s="112">
        <v>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</v>
      </c>
      <c r="E13" s="147">
        <v>0</v>
      </c>
      <c r="F13" s="114">
        <v>1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44</v>
      </c>
      <c r="E40" s="111">
        <v>0</v>
      </c>
      <c r="F40" s="112">
        <v>44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34</v>
      </c>
      <c r="E41" s="147">
        <v>0</v>
      </c>
      <c r="F41" s="114">
        <v>34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10</v>
      </c>
      <c r="E42" s="147">
        <v>0</v>
      </c>
      <c r="F42" s="114">
        <v>10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99</v>
      </c>
      <c r="E103" s="111">
        <v>0</v>
      </c>
      <c r="F103" s="112">
        <v>99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64</v>
      </c>
      <c r="E106" s="147">
        <v>0</v>
      </c>
      <c r="F106" s="114">
        <v>64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5</v>
      </c>
      <c r="E107" s="147">
        <v>0</v>
      </c>
      <c r="F107" s="114">
        <v>5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30</v>
      </c>
      <c r="E108" s="147">
        <v>0</v>
      </c>
      <c r="F108" s="114">
        <v>30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</v>
      </c>
      <c r="E166" s="111">
        <v>0</v>
      </c>
      <c r="F166" s="112">
        <v>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1</v>
      </c>
      <c r="E211" s="147">
        <v>0</v>
      </c>
      <c r="F211" s="114">
        <v>1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25</v>
      </c>
      <c r="E273" s="111">
        <v>0</v>
      </c>
      <c r="F273" s="112">
        <v>25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25</v>
      </c>
      <c r="E277" s="147">
        <v>0</v>
      </c>
      <c r="F277" s="114">
        <v>25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310</v>
      </c>
      <c r="E305" s="111">
        <v>0</v>
      </c>
      <c r="F305" s="112">
        <v>310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96</v>
      </c>
      <c r="E310" s="147">
        <v>0</v>
      </c>
      <c r="F310" s="114">
        <v>96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50</v>
      </c>
      <c r="E311" s="147">
        <v>0</v>
      </c>
      <c r="F311" s="114">
        <v>50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15</v>
      </c>
      <c r="E312" s="147">
        <v>0</v>
      </c>
      <c r="F312" s="114">
        <v>15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149</v>
      </c>
      <c r="E317" s="147">
        <v>0</v>
      </c>
      <c r="F317" s="114">
        <v>149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480</v>
      </c>
      <c r="E497" s="110">
        <v>0</v>
      </c>
      <c r="F497" s="110">
        <v>480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1125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1126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</v>
      </c>
      <c r="E141" s="111">
        <v>0</v>
      </c>
      <c r="F141" s="112">
        <v>1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1</v>
      </c>
      <c r="E153" s="147">
        <v>0</v>
      </c>
      <c r="F153" s="114">
        <v>1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3</v>
      </c>
      <c r="E166" s="111">
        <v>0</v>
      </c>
      <c r="F166" s="112">
        <v>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2</v>
      </c>
      <c r="E190" s="147">
        <v>0</v>
      </c>
      <c r="F190" s="114">
        <v>2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1</v>
      </c>
      <c r="E210" s="147">
        <v>0</v>
      </c>
      <c r="F210" s="114">
        <v>1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3</v>
      </c>
      <c r="E246" s="111">
        <v>0</v>
      </c>
      <c r="F246" s="112">
        <v>3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1</v>
      </c>
      <c r="E252" s="147">
        <v>0</v>
      </c>
      <c r="F252" s="114">
        <v>1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2</v>
      </c>
      <c r="E253" s="147">
        <v>0</v>
      </c>
      <c r="F253" s="114">
        <v>2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15</v>
      </c>
      <c r="E273" s="111">
        <v>0</v>
      </c>
      <c r="F273" s="112">
        <v>15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12</v>
      </c>
      <c r="E274" s="147">
        <v>0</v>
      </c>
      <c r="F274" s="114">
        <v>12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2</v>
      </c>
      <c r="E276" s="147">
        <v>0</v>
      </c>
      <c r="F276" s="114">
        <v>2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21</v>
      </c>
      <c r="E305" s="111">
        <v>0</v>
      </c>
      <c r="F305" s="112">
        <v>21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5</v>
      </c>
      <c r="E306" s="147">
        <v>0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3</v>
      </c>
      <c r="E309" s="147">
        <v>0</v>
      </c>
      <c r="F309" s="114">
        <v>3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6</v>
      </c>
      <c r="E315" s="147">
        <v>0</v>
      </c>
      <c r="F315" s="114">
        <v>6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7</v>
      </c>
      <c r="E316" s="147">
        <v>0</v>
      </c>
      <c r="F316" s="114">
        <v>7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181</v>
      </c>
      <c r="E320" s="111">
        <v>0</v>
      </c>
      <c r="F320" s="112">
        <v>181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50</v>
      </c>
      <c r="E321" s="147">
        <v>0</v>
      </c>
      <c r="F321" s="114">
        <v>50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40</v>
      </c>
      <c r="E322" s="147">
        <v>0</v>
      </c>
      <c r="F322" s="114">
        <v>40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40</v>
      </c>
      <c r="E323" s="147">
        <v>0</v>
      </c>
      <c r="F323" s="114">
        <v>40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35</v>
      </c>
      <c r="E324" s="147">
        <v>0</v>
      </c>
      <c r="F324" s="114">
        <v>35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16</v>
      </c>
      <c r="E325" s="147">
        <v>0</v>
      </c>
      <c r="F325" s="114">
        <v>16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54</v>
      </c>
      <c r="E326" s="111">
        <v>0</v>
      </c>
      <c r="F326" s="112">
        <v>54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20</v>
      </c>
      <c r="E332" s="147">
        <v>0</v>
      </c>
      <c r="F332" s="114">
        <v>20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34</v>
      </c>
      <c r="E337" s="147">
        <v>0</v>
      </c>
      <c r="F337" s="114">
        <v>34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41</v>
      </c>
      <c r="E357" s="111">
        <v>0</v>
      </c>
      <c r="F357" s="112">
        <v>41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2</v>
      </c>
      <c r="E359" s="147">
        <v>0</v>
      </c>
      <c r="F359" s="114">
        <v>2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</v>
      </c>
      <c r="E369" s="147">
        <v>0</v>
      </c>
      <c r="F369" s="114">
        <v>1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33</v>
      </c>
      <c r="E375" s="147">
        <v>0</v>
      </c>
      <c r="F375" s="114">
        <v>33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3</v>
      </c>
      <c r="E376" s="147">
        <v>0</v>
      </c>
      <c r="F376" s="114">
        <v>3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88</v>
      </c>
      <c r="E377" s="111">
        <v>0</v>
      </c>
      <c r="F377" s="112">
        <v>88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2</v>
      </c>
      <c r="E383" s="147">
        <v>0</v>
      </c>
      <c r="F383" s="114">
        <v>2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10</v>
      </c>
      <c r="E385" s="147">
        <v>0</v>
      </c>
      <c r="F385" s="114">
        <v>10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75</v>
      </c>
      <c r="E386" s="147">
        <v>0</v>
      </c>
      <c r="F386" s="114">
        <v>75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1</v>
      </c>
      <c r="E393" s="147">
        <v>0</v>
      </c>
      <c r="F393" s="114">
        <v>1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11</v>
      </c>
      <c r="E423" s="111">
        <v>0</v>
      </c>
      <c r="F423" s="112">
        <v>11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1</v>
      </c>
      <c r="E434" s="147">
        <v>0</v>
      </c>
      <c r="F434" s="114">
        <v>1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10</v>
      </c>
      <c r="E435" s="147">
        <v>0</v>
      </c>
      <c r="F435" s="114">
        <v>10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418</v>
      </c>
      <c r="E497" s="110">
        <v>0</v>
      </c>
      <c r="F497" s="110">
        <v>418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1127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1108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12</v>
      </c>
      <c r="E141" s="111">
        <v>0</v>
      </c>
      <c r="F141" s="112">
        <v>12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1</v>
      </c>
      <c r="E144" s="147">
        <v>0</v>
      </c>
      <c r="F144" s="114">
        <v>1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11</v>
      </c>
      <c r="E145" s="147">
        <v>0</v>
      </c>
      <c r="F145" s="114">
        <v>11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</v>
      </c>
      <c r="E282" s="147">
        <v>0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</v>
      </c>
      <c r="E285" s="111">
        <v>0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</v>
      </c>
      <c r="E305" s="111">
        <v>0</v>
      </c>
      <c r="F305" s="112">
        <v>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2</v>
      </c>
      <c r="E317" s="147">
        <v>0</v>
      </c>
      <c r="F317" s="114">
        <v>2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1051</v>
      </c>
      <c r="E326" s="111">
        <v>0</v>
      </c>
      <c r="F326" s="112">
        <v>1051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78</v>
      </c>
      <c r="E328" s="147">
        <v>0</v>
      </c>
      <c r="F328" s="114">
        <v>78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1</v>
      </c>
      <c r="E329" s="147">
        <v>0</v>
      </c>
      <c r="F329" s="114">
        <v>1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232</v>
      </c>
      <c r="E330" s="147">
        <v>0</v>
      </c>
      <c r="F330" s="114">
        <v>232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6</v>
      </c>
      <c r="E331" s="147">
        <v>0</v>
      </c>
      <c r="F331" s="114">
        <v>6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62</v>
      </c>
      <c r="E332" s="147">
        <v>0</v>
      </c>
      <c r="F332" s="114">
        <v>62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13</v>
      </c>
      <c r="E333" s="147">
        <v>0</v>
      </c>
      <c r="F333" s="114">
        <v>13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12</v>
      </c>
      <c r="E334" s="147">
        <v>0</v>
      </c>
      <c r="F334" s="114">
        <v>12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139</v>
      </c>
      <c r="E335" s="147">
        <v>0</v>
      </c>
      <c r="F335" s="114">
        <v>139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5</v>
      </c>
      <c r="E336" s="147">
        <v>0</v>
      </c>
      <c r="F336" s="114">
        <v>5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290</v>
      </c>
      <c r="E337" s="147">
        <v>0</v>
      </c>
      <c r="F337" s="114">
        <v>290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20</v>
      </c>
      <c r="E338" s="147">
        <v>0</v>
      </c>
      <c r="F338" s="114">
        <v>20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193</v>
      </c>
      <c r="E339" s="147">
        <v>0</v>
      </c>
      <c r="F339" s="114">
        <v>193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14</v>
      </c>
      <c r="E357" s="111">
        <v>0</v>
      </c>
      <c r="F357" s="112">
        <v>14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1</v>
      </c>
      <c r="E359" s="147">
        <v>0</v>
      </c>
      <c r="F359" s="114">
        <v>1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6</v>
      </c>
      <c r="E360" s="147">
        <v>0</v>
      </c>
      <c r="F360" s="114">
        <v>6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1</v>
      </c>
      <c r="E362" s="147">
        <v>0</v>
      </c>
      <c r="F362" s="114">
        <v>1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4</v>
      </c>
      <c r="E375" s="147">
        <v>0</v>
      </c>
      <c r="F375" s="114">
        <v>4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11</v>
      </c>
      <c r="E423" s="111">
        <v>0</v>
      </c>
      <c r="F423" s="112">
        <v>11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1</v>
      </c>
      <c r="E430" s="147">
        <v>0</v>
      </c>
      <c r="F430" s="114">
        <v>1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5</v>
      </c>
      <c r="E436" s="147">
        <v>0</v>
      </c>
      <c r="F436" s="114">
        <v>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1094</v>
      </c>
      <c r="E497" s="110">
        <v>0</v>
      </c>
      <c r="F497" s="110">
        <v>1094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1128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1129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36</v>
      </c>
      <c r="E12" s="111">
        <v>0</v>
      </c>
      <c r="F12" s="112">
        <v>36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14</v>
      </c>
      <c r="E13" s="147">
        <v>0</v>
      </c>
      <c r="F13" s="114">
        <v>14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21</v>
      </c>
      <c r="E21" s="147">
        <v>0</v>
      </c>
      <c r="F21" s="114">
        <v>21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1</v>
      </c>
      <c r="E26" s="147">
        <v>0</v>
      </c>
      <c r="F26" s="114">
        <v>1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</v>
      </c>
      <c r="E285" s="111">
        <v>0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1</v>
      </c>
      <c r="E319" s="147">
        <v>0</v>
      </c>
      <c r="F319" s="114">
        <v>1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1840</v>
      </c>
      <c r="E340" s="111">
        <v>0</v>
      </c>
      <c r="F340" s="112">
        <v>1840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161</v>
      </c>
      <c r="E341" s="147">
        <v>0</v>
      </c>
      <c r="F341" s="114">
        <v>161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178</v>
      </c>
      <c r="E342" s="147">
        <v>0</v>
      </c>
      <c r="F342" s="114">
        <v>178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3</v>
      </c>
      <c r="E343" s="147">
        <v>0</v>
      </c>
      <c r="F343" s="114">
        <v>3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64</v>
      </c>
      <c r="E344" s="147">
        <v>0</v>
      </c>
      <c r="F344" s="114">
        <v>64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23</v>
      </c>
      <c r="E345" s="147">
        <v>0</v>
      </c>
      <c r="F345" s="114">
        <v>23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87</v>
      </c>
      <c r="E346" s="147">
        <v>0</v>
      </c>
      <c r="F346" s="114">
        <v>87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20</v>
      </c>
      <c r="E347" s="147">
        <v>0</v>
      </c>
      <c r="F347" s="114">
        <v>20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75</v>
      </c>
      <c r="E348" s="147">
        <v>0</v>
      </c>
      <c r="F348" s="114">
        <v>75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150</v>
      </c>
      <c r="E349" s="147">
        <v>0</v>
      </c>
      <c r="F349" s="114">
        <v>150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118</v>
      </c>
      <c r="E350" s="147">
        <v>0</v>
      </c>
      <c r="F350" s="114">
        <v>118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154</v>
      </c>
      <c r="E351" s="147">
        <v>0</v>
      </c>
      <c r="F351" s="114">
        <v>154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257</v>
      </c>
      <c r="E352" s="147">
        <v>0</v>
      </c>
      <c r="F352" s="114">
        <v>257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220</v>
      </c>
      <c r="E353" s="147">
        <v>0</v>
      </c>
      <c r="F353" s="114">
        <v>220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270</v>
      </c>
      <c r="E354" s="147">
        <v>0</v>
      </c>
      <c r="F354" s="114">
        <v>270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20</v>
      </c>
      <c r="E355" s="147">
        <v>0</v>
      </c>
      <c r="F355" s="114">
        <v>20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40</v>
      </c>
      <c r="E356" s="147">
        <v>0</v>
      </c>
      <c r="F356" s="114">
        <v>40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3</v>
      </c>
      <c r="E357" s="111">
        <v>0</v>
      </c>
      <c r="F357" s="112">
        <v>3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3</v>
      </c>
      <c r="E360" s="147">
        <v>0</v>
      </c>
      <c r="F360" s="114">
        <v>3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1</v>
      </c>
      <c r="E392" s="147">
        <v>0</v>
      </c>
      <c r="F392" s="114">
        <v>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1</v>
      </c>
      <c r="E397" s="147">
        <v>0</v>
      </c>
      <c r="F397" s="114">
        <v>1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27</v>
      </c>
      <c r="E423" s="111">
        <v>0</v>
      </c>
      <c r="F423" s="112">
        <v>27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1</v>
      </c>
      <c r="E434" s="147">
        <v>0</v>
      </c>
      <c r="F434" s="114">
        <v>1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12</v>
      </c>
      <c r="E435" s="147">
        <v>0</v>
      </c>
      <c r="F435" s="114">
        <v>12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12</v>
      </c>
      <c r="E436" s="147">
        <v>0</v>
      </c>
      <c r="F436" s="114">
        <v>12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1910</v>
      </c>
      <c r="E497" s="110">
        <v>0</v>
      </c>
      <c r="F497" s="110">
        <v>1910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1130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1131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125</v>
      </c>
      <c r="E12" s="111">
        <v>0</v>
      </c>
      <c r="F12" s="112">
        <v>125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118</v>
      </c>
      <c r="E21" s="147">
        <v>0</v>
      </c>
      <c r="F21" s="114">
        <v>118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6</v>
      </c>
      <c r="E24" s="147">
        <v>0</v>
      </c>
      <c r="F24" s="114">
        <v>6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1</v>
      </c>
      <c r="E27" s="147">
        <v>0</v>
      </c>
      <c r="F27" s="114">
        <v>1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128</v>
      </c>
      <c r="E33" s="111">
        <v>0</v>
      </c>
      <c r="F33" s="112">
        <v>128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18</v>
      </c>
      <c r="E34" s="147">
        <v>0</v>
      </c>
      <c r="F34" s="114">
        <v>18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3</v>
      </c>
      <c r="E35" s="147">
        <v>0</v>
      </c>
      <c r="F35" s="114">
        <v>3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13</v>
      </c>
      <c r="E36" s="147">
        <v>0</v>
      </c>
      <c r="F36" s="114">
        <v>13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3</v>
      </c>
      <c r="E37" s="147">
        <v>0</v>
      </c>
      <c r="F37" s="114">
        <v>3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90</v>
      </c>
      <c r="E38" s="147">
        <v>0</v>
      </c>
      <c r="F38" s="114">
        <v>90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1</v>
      </c>
      <c r="E39" s="147">
        <v>0</v>
      </c>
      <c r="F39" s="114">
        <v>1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1</v>
      </c>
      <c r="E40" s="111">
        <v>0</v>
      </c>
      <c r="F40" s="112">
        <v>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1</v>
      </c>
      <c r="E44" s="147">
        <v>0</v>
      </c>
      <c r="F44" s="114">
        <v>1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2</v>
      </c>
      <c r="E84" s="147">
        <v>0</v>
      </c>
      <c r="F84" s="114">
        <v>2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1</v>
      </c>
      <c r="E91" s="147">
        <v>0</v>
      </c>
      <c r="F91" s="114">
        <v>1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47</v>
      </c>
      <c r="E113" s="111">
        <v>0</v>
      </c>
      <c r="F113" s="112">
        <v>47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5</v>
      </c>
      <c r="E114" s="147">
        <v>0</v>
      </c>
      <c r="F114" s="114">
        <v>5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42</v>
      </c>
      <c r="E115" s="147">
        <v>0</v>
      </c>
      <c r="F115" s="114">
        <v>42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13</v>
      </c>
      <c r="E166" s="111">
        <v>0</v>
      </c>
      <c r="F166" s="112">
        <v>13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5</v>
      </c>
      <c r="E170" s="147">
        <v>0</v>
      </c>
      <c r="F170" s="114">
        <v>5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4</v>
      </c>
      <c r="E182" s="147">
        <v>0</v>
      </c>
      <c r="F182" s="114">
        <v>4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4</v>
      </c>
      <c r="E183" s="147">
        <v>0</v>
      </c>
      <c r="F183" s="114">
        <v>4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83</v>
      </c>
      <c r="E285" s="111">
        <v>0</v>
      </c>
      <c r="F285" s="112">
        <v>83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73</v>
      </c>
      <c r="E293" s="147">
        <v>0</v>
      </c>
      <c r="F293" s="114">
        <v>73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10</v>
      </c>
      <c r="E299" s="147">
        <v>0</v>
      </c>
      <c r="F299" s="114">
        <v>10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331</v>
      </c>
      <c r="E305" s="111">
        <v>0</v>
      </c>
      <c r="F305" s="112">
        <v>331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29</v>
      </c>
      <c r="E306" s="147">
        <v>0</v>
      </c>
      <c r="F306" s="114">
        <v>29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</v>
      </c>
      <c r="E307" s="147">
        <v>0</v>
      </c>
      <c r="F307" s="114">
        <v>1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85</v>
      </c>
      <c r="E308" s="147">
        <v>0</v>
      </c>
      <c r="F308" s="114">
        <v>85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210</v>
      </c>
      <c r="E309" s="147">
        <v>0</v>
      </c>
      <c r="F309" s="114">
        <v>210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6</v>
      </c>
      <c r="E317" s="147">
        <v>0</v>
      </c>
      <c r="F317" s="114">
        <v>6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4</v>
      </c>
      <c r="E320" s="111">
        <v>0</v>
      </c>
      <c r="F320" s="112">
        <v>4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1</v>
      </c>
      <c r="E322" s="147">
        <v>0</v>
      </c>
      <c r="F322" s="114">
        <v>1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3</v>
      </c>
      <c r="E323" s="147">
        <v>0</v>
      </c>
      <c r="F323" s="114">
        <v>3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</v>
      </c>
      <c r="E326" s="111">
        <v>0</v>
      </c>
      <c r="F326" s="112">
        <v>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</v>
      </c>
      <c r="E335" s="147">
        <v>0</v>
      </c>
      <c r="F335" s="114">
        <v>1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1</v>
      </c>
      <c r="E338" s="147">
        <v>0</v>
      </c>
      <c r="F338" s="114">
        <v>1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</v>
      </c>
      <c r="E340" s="111">
        <v>0</v>
      </c>
      <c r="F340" s="112">
        <v>3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</v>
      </c>
      <c r="E341" s="147">
        <v>0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1</v>
      </c>
      <c r="E343" s="147">
        <v>0</v>
      </c>
      <c r="F343" s="114">
        <v>1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1</v>
      </c>
      <c r="E351" s="147">
        <v>0</v>
      </c>
      <c r="F351" s="114">
        <v>1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105</v>
      </c>
      <c r="E357" s="111">
        <v>0</v>
      </c>
      <c r="F357" s="112">
        <v>105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1</v>
      </c>
      <c r="E358" s="147">
        <v>0</v>
      </c>
      <c r="F358" s="114">
        <v>1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1</v>
      </c>
      <c r="E359" s="147">
        <v>0</v>
      </c>
      <c r="F359" s="114">
        <v>1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6</v>
      </c>
      <c r="E360" s="147">
        <v>0</v>
      </c>
      <c r="F360" s="114">
        <v>6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1</v>
      </c>
      <c r="E361" s="147">
        <v>0</v>
      </c>
      <c r="F361" s="114">
        <v>1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3</v>
      </c>
      <c r="E364" s="147">
        <v>0</v>
      </c>
      <c r="F364" s="114">
        <v>3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3</v>
      </c>
      <c r="E365" s="147">
        <v>0</v>
      </c>
      <c r="F365" s="114">
        <v>3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60</v>
      </c>
      <c r="E366" s="147">
        <v>0</v>
      </c>
      <c r="F366" s="114">
        <v>60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25</v>
      </c>
      <c r="E367" s="147">
        <v>0</v>
      </c>
      <c r="F367" s="114">
        <v>25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1</v>
      </c>
      <c r="E373" s="147">
        <v>0</v>
      </c>
      <c r="F373" s="114">
        <v>1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1781</v>
      </c>
      <c r="E377" s="111">
        <v>0</v>
      </c>
      <c r="F377" s="112">
        <v>1781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6</v>
      </c>
      <c r="E378" s="147">
        <v>0</v>
      </c>
      <c r="F378" s="114">
        <v>6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8</v>
      </c>
      <c r="E379" s="147">
        <v>0</v>
      </c>
      <c r="F379" s="114">
        <v>8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50</v>
      </c>
      <c r="E380" s="147">
        <v>0</v>
      </c>
      <c r="F380" s="114">
        <v>50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20</v>
      </c>
      <c r="E381" s="147">
        <v>0</v>
      </c>
      <c r="F381" s="114">
        <v>20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50</v>
      </c>
      <c r="E382" s="147">
        <v>0</v>
      </c>
      <c r="F382" s="114">
        <v>50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50</v>
      </c>
      <c r="E383" s="147">
        <v>0</v>
      </c>
      <c r="F383" s="114">
        <v>50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30</v>
      </c>
      <c r="E384" s="147">
        <v>0</v>
      </c>
      <c r="F384" s="114">
        <v>30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4</v>
      </c>
      <c r="E385" s="147">
        <v>0</v>
      </c>
      <c r="F385" s="114">
        <v>4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75</v>
      </c>
      <c r="E386" s="147">
        <v>0</v>
      </c>
      <c r="F386" s="114">
        <v>75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25</v>
      </c>
      <c r="E387" s="147">
        <v>0</v>
      </c>
      <c r="F387" s="114">
        <v>25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503</v>
      </c>
      <c r="E388" s="147">
        <v>0</v>
      </c>
      <c r="F388" s="114">
        <v>503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38</v>
      </c>
      <c r="E389" s="147">
        <v>0</v>
      </c>
      <c r="F389" s="114">
        <v>38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54</v>
      </c>
      <c r="E390" s="147">
        <v>0</v>
      </c>
      <c r="F390" s="114">
        <v>54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150</v>
      </c>
      <c r="E391" s="147">
        <v>0</v>
      </c>
      <c r="F391" s="114">
        <v>150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50</v>
      </c>
      <c r="E392" s="147">
        <v>0</v>
      </c>
      <c r="F392" s="114">
        <v>50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35</v>
      </c>
      <c r="E393" s="147">
        <v>0</v>
      </c>
      <c r="F393" s="114">
        <v>35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13</v>
      </c>
      <c r="E395" s="147">
        <v>0</v>
      </c>
      <c r="F395" s="114">
        <v>13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190</v>
      </c>
      <c r="E396" s="147">
        <v>0</v>
      </c>
      <c r="F396" s="114">
        <v>190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430</v>
      </c>
      <c r="E397" s="147">
        <v>0</v>
      </c>
      <c r="F397" s="114">
        <v>430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58</v>
      </c>
      <c r="E423" s="111">
        <v>0</v>
      </c>
      <c r="F423" s="112">
        <v>58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2</v>
      </c>
      <c r="E434" s="147">
        <v>0</v>
      </c>
      <c r="F434" s="114">
        <v>2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40</v>
      </c>
      <c r="E435" s="147">
        <v>0</v>
      </c>
      <c r="F435" s="114">
        <v>40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15</v>
      </c>
      <c r="E436" s="147">
        <v>0</v>
      </c>
      <c r="F436" s="114">
        <v>15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2685</v>
      </c>
      <c r="E497" s="110">
        <v>0</v>
      </c>
      <c r="F497" s="110">
        <v>2685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1132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1133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1</v>
      </c>
      <c r="E93" s="147">
        <v>0</v>
      </c>
      <c r="F93" s="114">
        <v>1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5</v>
      </c>
      <c r="E141" s="111">
        <v>0</v>
      </c>
      <c r="F141" s="112">
        <v>5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5</v>
      </c>
      <c r="E147" s="147">
        <v>0</v>
      </c>
      <c r="F147" s="114">
        <v>5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7</v>
      </c>
      <c r="E246" s="111">
        <v>0</v>
      </c>
      <c r="F246" s="112">
        <v>7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2</v>
      </c>
      <c r="E250" s="147">
        <v>0</v>
      </c>
      <c r="F250" s="114">
        <v>2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2</v>
      </c>
      <c r="E252" s="147">
        <v>0</v>
      </c>
      <c r="F252" s="114">
        <v>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3</v>
      </c>
      <c r="E253" s="147">
        <v>0</v>
      </c>
      <c r="F253" s="114">
        <v>3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12</v>
      </c>
      <c r="E257" s="111">
        <v>0</v>
      </c>
      <c r="F257" s="112">
        <v>12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10</v>
      </c>
      <c r="E259" s="147">
        <v>0</v>
      </c>
      <c r="F259" s="114">
        <v>10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2</v>
      </c>
      <c r="E265" s="147">
        <v>0</v>
      </c>
      <c r="F265" s="114">
        <v>2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261</v>
      </c>
      <c r="E326" s="111">
        <v>0</v>
      </c>
      <c r="F326" s="112">
        <v>261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11</v>
      </c>
      <c r="E335" s="147">
        <v>0</v>
      </c>
      <c r="F335" s="114">
        <v>11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8</v>
      </c>
      <c r="E336" s="147">
        <v>0</v>
      </c>
      <c r="F336" s="114">
        <v>8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13</v>
      </c>
      <c r="E337" s="147">
        <v>0</v>
      </c>
      <c r="F337" s="114">
        <v>13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44</v>
      </c>
      <c r="E338" s="147">
        <v>0</v>
      </c>
      <c r="F338" s="114">
        <v>44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185</v>
      </c>
      <c r="E339" s="147">
        <v>0</v>
      </c>
      <c r="F339" s="114">
        <v>185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35</v>
      </c>
      <c r="E357" s="111">
        <v>0</v>
      </c>
      <c r="F357" s="112">
        <v>35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3</v>
      </c>
      <c r="E358" s="147">
        <v>0</v>
      </c>
      <c r="F358" s="114">
        <v>3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4</v>
      </c>
      <c r="E359" s="147">
        <v>0</v>
      </c>
      <c r="F359" s="114">
        <v>4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8</v>
      </c>
      <c r="E360" s="147">
        <v>0</v>
      </c>
      <c r="F360" s="114">
        <v>8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13</v>
      </c>
      <c r="E362" s="147">
        <v>0</v>
      </c>
      <c r="F362" s="114">
        <v>13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1</v>
      </c>
      <c r="E371" s="147">
        <v>0</v>
      </c>
      <c r="F371" s="114">
        <v>1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1</v>
      </c>
      <c r="E373" s="147">
        <v>0</v>
      </c>
      <c r="F373" s="114">
        <v>1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1</v>
      </c>
      <c r="E374" s="147">
        <v>0</v>
      </c>
      <c r="F374" s="114">
        <v>1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4</v>
      </c>
      <c r="E375" s="147">
        <v>0</v>
      </c>
      <c r="F375" s="114">
        <v>4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265</v>
      </c>
      <c r="E407" s="111">
        <v>0</v>
      </c>
      <c r="F407" s="112">
        <v>265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5</v>
      </c>
      <c r="E408" s="147">
        <v>0</v>
      </c>
      <c r="F408" s="114">
        <v>5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10</v>
      </c>
      <c r="E409" s="147">
        <v>0</v>
      </c>
      <c r="F409" s="114">
        <v>10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45</v>
      </c>
      <c r="E410" s="147">
        <v>0</v>
      </c>
      <c r="F410" s="114">
        <v>45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15</v>
      </c>
      <c r="E411" s="147">
        <v>0</v>
      </c>
      <c r="F411" s="114">
        <v>15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190</v>
      </c>
      <c r="E412" s="147">
        <v>0</v>
      </c>
      <c r="F412" s="114">
        <v>190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15</v>
      </c>
      <c r="E423" s="111">
        <v>0</v>
      </c>
      <c r="F423" s="112">
        <v>15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15</v>
      </c>
      <c r="E435" s="147">
        <v>0</v>
      </c>
      <c r="F435" s="114">
        <v>15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602</v>
      </c>
      <c r="E497" s="110">
        <v>0</v>
      </c>
      <c r="F497" s="110">
        <v>602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1026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1134</v>
      </c>
      <c r="E6" s="207"/>
      <c r="F6" s="207"/>
    </row>
    <row r="7" spans="1:6" ht="15.75">
      <c r="A7" s="105"/>
      <c r="B7" s="126" t="s">
        <v>4</v>
      </c>
      <c r="C7" s="124" t="s">
        <v>645</v>
      </c>
      <c r="D7" s="208" t="s">
        <v>1135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15</v>
      </c>
      <c r="E12" s="111">
        <v>0</v>
      </c>
      <c r="F12" s="112">
        <v>15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15</v>
      </c>
      <c r="E13" s="147">
        <v>0</v>
      </c>
      <c r="F13" s="114">
        <v>15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</v>
      </c>
      <c r="E103" s="111">
        <v>0</v>
      </c>
      <c r="F103" s="112">
        <v>1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1</v>
      </c>
      <c r="E257" s="111">
        <v>0</v>
      </c>
      <c r="F257" s="112">
        <v>1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1</v>
      </c>
      <c r="E264" s="111">
        <v>0</v>
      </c>
      <c r="F264" s="112">
        <v>1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1097</v>
      </c>
      <c r="E413" s="111">
        <v>0</v>
      </c>
      <c r="F413" s="112">
        <v>1097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2</v>
      </c>
      <c r="E414" s="147">
        <v>0</v>
      </c>
      <c r="F414" s="114">
        <v>2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1063</v>
      </c>
      <c r="E415" s="147">
        <v>0</v>
      </c>
      <c r="F415" s="114">
        <v>1063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5</v>
      </c>
      <c r="E416" s="147">
        <v>0</v>
      </c>
      <c r="F416" s="114">
        <v>5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20</v>
      </c>
      <c r="E417" s="147">
        <v>0</v>
      </c>
      <c r="F417" s="114">
        <v>20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1</v>
      </c>
      <c r="E418" s="147">
        <v>0</v>
      </c>
      <c r="F418" s="114">
        <v>1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5</v>
      </c>
      <c r="E419" s="147">
        <v>0</v>
      </c>
      <c r="F419" s="114">
        <v>5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1</v>
      </c>
      <c r="E420" s="147">
        <v>0</v>
      </c>
      <c r="F420" s="114">
        <v>1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3</v>
      </c>
      <c r="E423" s="111">
        <v>0</v>
      </c>
      <c r="F423" s="112">
        <v>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3</v>
      </c>
      <c r="E436" s="147">
        <v>0</v>
      </c>
      <c r="F436" s="114">
        <v>3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1117</v>
      </c>
      <c r="E497" s="110">
        <v>0</v>
      </c>
      <c r="F497" s="110">
        <v>1117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0" t="s">
        <v>644</v>
      </c>
      <c r="B2" s="210"/>
      <c r="C2" s="210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9" t="s">
        <v>849</v>
      </c>
      <c r="B5" s="209"/>
      <c r="C5" s="209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'300001'!P51</f>
        <v>0</v>
      </c>
    </row>
    <row r="9" spans="1:5" ht="24.75">
      <c r="A9" s="21" t="s">
        <v>1</v>
      </c>
      <c r="B9" s="6">
        <f>'300001'!P50</f>
        <v>0</v>
      </c>
    </row>
    <row r="10" spans="1:5">
      <c r="A10" s="1" t="s">
        <v>2</v>
      </c>
      <c r="B10" s="6">
        <f>'300001'!P52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</vt:i4>
      </vt:variant>
    </vt:vector>
  </HeadingPairs>
  <TitlesOfParts>
    <vt:vector size="36" baseType="lpstr">
      <vt:lpstr>300001</vt:lpstr>
      <vt:lpstr>код</vt:lpstr>
      <vt:lpstr>ВСЕ_</vt:lpstr>
      <vt:lpstr>9</vt:lpstr>
      <vt:lpstr>14</vt:lpstr>
      <vt:lpstr>15</vt:lpstr>
      <vt:lpstr>6</vt:lpstr>
      <vt:lpstr>4</vt:lpstr>
      <vt:lpstr>40</vt:lpstr>
      <vt:lpstr>26</vt:lpstr>
      <vt:lpstr>28</vt:lpstr>
      <vt:lpstr>34</vt:lpstr>
      <vt:lpstr>35</vt:lpstr>
      <vt:lpstr>38</vt:lpstr>
      <vt:lpstr>41</vt:lpstr>
      <vt:lpstr>82</vt:lpstr>
      <vt:lpstr>75</vt:lpstr>
      <vt:lpstr>50</vt:lpstr>
      <vt:lpstr>52</vt:lpstr>
      <vt:lpstr>5</vt:lpstr>
      <vt:lpstr>39</vt:lpstr>
      <vt:lpstr>29</vt:lpstr>
      <vt:lpstr>63</vt:lpstr>
      <vt:lpstr>65</vt:lpstr>
      <vt:lpstr>67</vt:lpstr>
      <vt:lpstr>71</vt:lpstr>
      <vt:lpstr>73</vt:lpstr>
      <vt:lpstr>74</vt:lpstr>
      <vt:lpstr>77</vt:lpstr>
      <vt:lpstr>80</vt:lpstr>
      <vt:lpstr>84</vt:lpstr>
      <vt:lpstr>85</vt:lpstr>
      <vt:lpstr>реабилитация</vt:lpstr>
      <vt:lpstr>'300001'!Заголовки_для_печати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afanasieva</cp:lastModifiedBy>
  <cp:lastPrinted>2025-03-04T11:15:44Z</cp:lastPrinted>
  <dcterms:created xsi:type="dcterms:W3CDTF">2015-10-21T05:48:39Z</dcterms:created>
  <dcterms:modified xsi:type="dcterms:W3CDTF">2025-03-04T11:16:02Z</dcterms:modified>
</cp:coreProperties>
</file>